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640" yWindow="150" windowWidth="9285" windowHeight="9405" activeTab="2"/>
  </bookViews>
  <sheets>
    <sheet name="доходы на 2025 год " sheetId="11" r:id="rId1"/>
    <sheet name="расходы на 2025г. " sheetId="4" r:id="rId2"/>
    <sheet name=" изменения по разд на 2025 год." sheetId="8" r:id="rId3"/>
  </sheets>
  <definedNames>
    <definedName name="_1Excel_BuiltIn_Print_Area_4" localSheetId="1">'расходы на 2025г. '!$A$5:$I$20</definedName>
    <definedName name="_2Excel_BuiltIn_Print_Area_4">#REF!</definedName>
    <definedName name="_xlnm.Print_Titles" localSheetId="1">'расходы на 2025г. '!$A:$A</definedName>
    <definedName name="_xlnm.Print_Area" localSheetId="2">' изменения по разд на 2025 год.'!$A$1:$H$60</definedName>
    <definedName name="_xlnm.Print_Area" localSheetId="0">'доходы на 2025 год '!$A$1:$H$64</definedName>
    <definedName name="_xlnm.Print_Area" localSheetId="1">'расходы на 2025г. '!$A$1:$W$20</definedName>
  </definedNames>
  <calcPr calcId="124519" iterate="1"/>
  <fileRecoveryPr autoRecover="0"/>
</workbook>
</file>

<file path=xl/calcChain.xml><?xml version="1.0" encoding="utf-8"?>
<calcChain xmlns="http://schemas.openxmlformats.org/spreadsheetml/2006/main">
  <c r="H54" i="11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64"/>
  <c r="H63"/>
  <c r="H59"/>
  <c r="H60"/>
  <c r="H61"/>
  <c r="H58"/>
  <c r="G56"/>
  <c r="G62" s="1"/>
  <c r="H59" i="8"/>
  <c r="H58"/>
  <c r="H56"/>
  <c r="H52"/>
  <c r="H53"/>
  <c r="H54"/>
  <c r="H51"/>
  <c r="H47"/>
  <c r="H48"/>
  <c r="H45" s="1"/>
  <c r="H49"/>
  <c r="H46"/>
  <c r="H41"/>
  <c r="H40"/>
  <c r="H39" s="1"/>
  <c r="H34"/>
  <c r="H35"/>
  <c r="H36"/>
  <c r="H37"/>
  <c r="H38"/>
  <c r="H33"/>
  <c r="H28"/>
  <c r="H29"/>
  <c r="H27"/>
  <c r="H21"/>
  <c r="H22"/>
  <c r="H23"/>
  <c r="H24"/>
  <c r="H20"/>
  <c r="H18"/>
  <c r="H17" s="1"/>
  <c r="H10"/>
  <c r="H11"/>
  <c r="H12"/>
  <c r="H13"/>
  <c r="H14"/>
  <c r="H15"/>
  <c r="H16"/>
  <c r="H9"/>
  <c r="G57"/>
  <c r="G55"/>
  <c r="G50"/>
  <c r="G45"/>
  <c r="G39"/>
  <c r="G32"/>
  <c r="G25"/>
  <c r="G19"/>
  <c r="G17"/>
  <c r="G8"/>
  <c r="Q20" i="4"/>
  <c r="R20"/>
  <c r="S20"/>
  <c r="P20"/>
  <c r="H57" i="11"/>
  <c r="H55"/>
  <c r="F56"/>
  <c r="F62" s="1"/>
  <c r="N20" i="4"/>
  <c r="O20"/>
  <c r="H55" i="8"/>
  <c r="H43"/>
  <c r="H31"/>
  <c r="H26"/>
  <c r="F57"/>
  <c r="F55"/>
  <c r="F50"/>
  <c r="F45"/>
  <c r="F39"/>
  <c r="F32"/>
  <c r="F25"/>
  <c r="F19"/>
  <c r="F17"/>
  <c r="F8"/>
  <c r="D20" i="4"/>
  <c r="E20"/>
  <c r="L20"/>
  <c r="E56" i="11"/>
  <c r="E62" s="1"/>
  <c r="H56" l="1"/>
  <c r="H62" s="1"/>
  <c r="G60" i="8"/>
  <c r="H50"/>
  <c r="H57"/>
  <c r="H32"/>
  <c r="H25"/>
  <c r="H19"/>
  <c r="F60"/>
  <c r="H8"/>
  <c r="E57"/>
  <c r="E55"/>
  <c r="E50"/>
  <c r="E45"/>
  <c r="E39"/>
  <c r="E32"/>
  <c r="E25"/>
  <c r="E19"/>
  <c r="E17"/>
  <c r="E8"/>
  <c r="C57"/>
  <c r="C55"/>
  <c r="C50"/>
  <c r="C45"/>
  <c r="C39"/>
  <c r="C32"/>
  <c r="C30"/>
  <c r="C25"/>
  <c r="C19"/>
  <c r="C17"/>
  <c r="C8"/>
  <c r="D57"/>
  <c r="D55"/>
  <c r="D50"/>
  <c r="D45"/>
  <c r="D39"/>
  <c r="D32"/>
  <c r="D25"/>
  <c r="D19"/>
  <c r="D17"/>
  <c r="B50"/>
  <c r="B30"/>
  <c r="D8"/>
  <c r="B57"/>
  <c r="B55"/>
  <c r="B45"/>
  <c r="B39"/>
  <c r="B32"/>
  <c r="B25"/>
  <c r="B19"/>
  <c r="B17"/>
  <c r="B8"/>
  <c r="D56" i="11"/>
  <c r="D62" s="1"/>
  <c r="C56"/>
  <c r="C62" s="1"/>
  <c r="C63" s="1"/>
  <c r="B56"/>
  <c r="B62" s="1"/>
  <c r="B63" s="1"/>
  <c r="H60" i="8" l="1"/>
  <c r="D60"/>
  <c r="E60"/>
  <c r="C60"/>
  <c r="B60"/>
  <c r="V9" i="4" l="1"/>
  <c r="V10"/>
  <c r="V11"/>
  <c r="V12"/>
  <c r="V13"/>
  <c r="V14"/>
  <c r="V15"/>
  <c r="V16"/>
  <c r="V17"/>
  <c r="V18"/>
  <c r="V19"/>
  <c r="V8"/>
  <c r="B20" l="1"/>
  <c r="F20"/>
  <c r="M20" l="1"/>
  <c r="I20"/>
  <c r="G20" l="1"/>
  <c r="C20"/>
  <c r="U20"/>
  <c r="T20"/>
  <c r="K20"/>
  <c r="J20"/>
  <c r="H20"/>
  <c r="V20" l="1"/>
</calcChain>
</file>

<file path=xl/sharedStrings.xml><?xml version="1.0" encoding="utf-8"?>
<sst xmlns="http://schemas.openxmlformats.org/spreadsheetml/2006/main" count="177" uniqueCount="162">
  <si>
    <t>Наименование показателя</t>
  </si>
  <si>
    <t>поправки +,-</t>
  </si>
  <si>
    <t>Налоговые и неналоговые  доходы бюджета</t>
  </si>
  <si>
    <t>ДОТАЦИЯ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</si>
  <si>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</si>
  <si>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Дотации бюджетам муниципальных районов из областного фонда стимулирования  развития налогового потенциала городских округов и муниципальных районов</t>
  </si>
  <si>
    <t>Субсидии бюджетам муниципальных районов на организацию отдыха детей в каникулярное время</t>
  </si>
  <si>
    <t>Субвенции бюджетам муниципальных районов на реализацию основных общеобразовательных программ</t>
  </si>
  <si>
    <t>Субвенции бюджетам муниципальных районов на реализацию образовательных программ дошкольного образования в муниципальных дошкольных образовательных организациях</t>
  </si>
  <si>
    <t>Субвенции на осуществление органами местного самоуправления государственных полномочий в области архивного дела</t>
  </si>
  <si>
    <t>Субвенции на осуществление органами местного самоуправления государственных полномочий по решению вопросов трудовых отношений</t>
  </si>
  <si>
    <t>Субвенции на осуществление государственных полномочий по образованию и организации деятельности административных комиссий</t>
  </si>
  <si>
    <t>Субвенции на осуществление государственных полномочий по образованию и организации деятельности комиссий по делам несовершеннолетних и защите их прав</t>
  </si>
  <si>
    <t>Субвенции на осуществление органами местного самоуправления государственных полномочий по составлению протоколов об административных правонарушениях</t>
  </si>
  <si>
    <t>Всего из областного бюджета</t>
  </si>
  <si>
    <t>Прочие безвозмездные поступления</t>
  </si>
  <si>
    <t>Всего доходов</t>
  </si>
  <si>
    <t>Дефицит</t>
  </si>
  <si>
    <t>Расходы</t>
  </si>
  <si>
    <t>Наименование раздела</t>
  </si>
  <si>
    <t>Всего</t>
  </si>
  <si>
    <t>0100 "Общегосударственные вопросы"</t>
  </si>
  <si>
    <t>0300 "Национальная безопасность и правоохранительная деятельность"</t>
  </si>
  <si>
    <t xml:space="preserve">0400 "Национальная экономика" </t>
  </si>
  <si>
    <t xml:space="preserve">0500 "Жилищно-коммунальное хозяйство" </t>
  </si>
  <si>
    <t>0600 "Охрана окружающей среды"</t>
  </si>
  <si>
    <t>0700 "Образование"</t>
  </si>
  <si>
    <t xml:space="preserve">0800 "Культура, кинематография, средства массовой информации" </t>
  </si>
  <si>
    <t>0900 "Здравоохранение "</t>
  </si>
  <si>
    <t xml:space="preserve">1000 "Социальная политика" </t>
  </si>
  <si>
    <t>1100 "Физическая культура и спорт"</t>
  </si>
  <si>
    <t>1300 "Обслуживание государственного и муниципального долга"</t>
  </si>
  <si>
    <t>1400"Межбюджетные трансферты"</t>
  </si>
  <si>
    <t>Субсидии бюджетам муниципальных районов на проектирование, строительство (реконструкцию), капитальный ремонт и ремонт автомобильных дорог общего пользования населенных пунктов</t>
  </si>
  <si>
    <t>Субсидии бюджетам муниципальных районов на софинансирование муниципальных программ в области энергосбережения и повышения энергетической эффективности на объектах теплоэнергетики, расположенных на территории Костромской области</t>
  </si>
  <si>
    <t>Субвенции для осуществления органами местного самоуправления муниципальных районов государственных полномочий в сфере агропромышленного комплекса</t>
  </si>
  <si>
    <t>Субсидии бюджетам муниципальных районов на проектирование, строительство (реконструкцию), капитальный ремонт, ремонт и содержание автомобильных дорог общего пользования местного значения, в т.ч. на формирование муниципальных дорожных фондов</t>
  </si>
  <si>
    <t>Субсидии бюджетам муниципальных районов на поддержку отрасли культуры</t>
  </si>
  <si>
    <t>передвижение из раздела в раздел</t>
  </si>
  <si>
    <t>Субвенции бюджетам муниципальных районов на осуществление органами местного самоуправления отдельных государственных полномочий по организации проведения мероприятий по предупреждению и ликвидации болезней животных, их лечению, защите населения от болезней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</si>
  <si>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</si>
  <si>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0102 Функционирование высшего должностного лица субъекта Российской Федерации и муниципального образования</t>
  </si>
  <si>
    <t>0408  Транспорт</t>
  </si>
  <si>
    <t xml:space="preserve"> 0409 Дорожное хозяйство (дорожные фонды)</t>
  </si>
  <si>
    <t xml:space="preserve"> 0412 Другие вопросы в области национальной экономики</t>
  </si>
  <si>
    <t>0502 Коммунальное хозяйство</t>
  </si>
  <si>
    <t>0503 Благоустройство</t>
  </si>
  <si>
    <t>0701 Дошкольное образование</t>
  </si>
  <si>
    <t>0702 Общее образование</t>
  </si>
  <si>
    <t>0703 Дополнительное образование детей</t>
  </si>
  <si>
    <t xml:space="preserve">0707 Молодежная политика </t>
  </si>
  <si>
    <t>0709 Другие вопросы в области образования</t>
  </si>
  <si>
    <t>0801 Культура</t>
  </si>
  <si>
    <t>0804 Другие вопросы в области культуры, кинематографии</t>
  </si>
  <si>
    <t>0902 Амбулаторная помощь</t>
  </si>
  <si>
    <t>0909 Другие вопросы в области здравоохранения</t>
  </si>
  <si>
    <t>1001 Пенсионное обеспечение</t>
  </si>
  <si>
    <t>1004 Охрана семьи и детства</t>
  </si>
  <si>
    <t>1101 Физическая культура</t>
  </si>
  <si>
    <t>1105 Другие вопросы в области физической культуры и спорта</t>
  </si>
  <si>
    <t>1301 Обслуживание государственного внутреннего и муниципального долга</t>
  </si>
  <si>
    <t>1401 Дотации на выравнивание бюджетной обеспеченности субъектов Российской Федерации и муниципальных образований</t>
  </si>
  <si>
    <t>1403 Прочие межбюджетные трансферты общего характера</t>
  </si>
  <si>
    <t>0104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</si>
  <si>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 Судебная система</t>
  </si>
  <si>
    <t>0106 Обеспечение деятельности финансовых, налоговых и таможенных органов и органов финансового (финансово-бюджетного) надзора</t>
  </si>
  <si>
    <t xml:space="preserve"> 0107 Обеспечение проведения выборов и референдумов</t>
  </si>
  <si>
    <t>0111 Резервные фонды</t>
  </si>
  <si>
    <t>0113 Другие общегосударственные вопросы</t>
  </si>
  <si>
    <t>0405 Сельское хозяйство и рыболовство</t>
  </si>
  <si>
    <t>0406 Водное хозяйство</t>
  </si>
  <si>
    <t>(тыс.руб.)</t>
  </si>
  <si>
    <t>Субвенции бюджетам муниципальных районов на осуществление органами местного самоуправления отдельных государственных полномочий по организации и осуществлению деятельности по опеке и попечительству</t>
  </si>
  <si>
    <t>Субвенции бюджетам муниципальных районов на осуществление органами местного самоуправления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</si>
  <si>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Субсидии бюджетам муниципальных районов на софинансирование расходных обязательств муниципальных образований, возникших при реализации проектов развития, основанных на общественных инициативах</t>
  </si>
  <si>
    <t>1006 Другие вопросы</t>
  </si>
  <si>
    <t>Предоставление негосударственными организациями грантов</t>
  </si>
  <si>
    <t xml:space="preserve">                                              (тыс.руб.)</t>
  </si>
  <si>
    <t>Субсидии бюджетам муниципальных районов на реализацию муниципальных программ поддержки социально-ориентированных некоммерческих организаций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</si>
  <si>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</si>
  <si>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Субсидии бюджетам муниципальных районов на софинансирование мероприятий по разработке и экспертизе проектной документации по строительству, реконструкции объектов социальной и инженерной инфраструктуры на территории Костромской области</t>
  </si>
  <si>
    <t>0501 Жилищное хозяйство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</si>
  <si>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</si>
  <si>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Субсидии бюджетам муниципальных районов на реализацию мероприятий по обеспечению жильем молодых семей </t>
  </si>
  <si>
    <t>Субсидии бюджетам муниципальных районов на обеспечение комплексного развития сельских территорий</t>
  </si>
  <si>
    <t>Субвенции бюджетам муниципальных районов на проведение Всероссийской переписи населения 2020 года</t>
  </si>
  <si>
    <t>1103 Спорт высших достижений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</si>
  <si>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</si>
  <si>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Субвенции бюджетам муниципальных районов на 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</si>
  <si>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</si>
  <si>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Субвенции бюджетам муниципальных районов на осуществление отдельных государственных полномочий по сохранению, использованию, популяризации и государственной охране объектов культурного наследия (памятников истории и культуры) народов Российской Федерации</t>
  </si>
  <si>
    <t>Субсидии бюджетам муниципальных районов на реализацию государственных программ субъектов Российской Федерации в области использования и охраны водных объектов</t>
  </si>
  <si>
    <t>0310 Защита населения и территории от чрезвычайных ситуаций природного и техногенного характера, пожарная безопасность</t>
  </si>
  <si>
    <t>1102 Массовый спорт</t>
  </si>
  <si>
    <t>0505 Другие вопросы в области жилищно-коммунального хозяйства</t>
  </si>
  <si>
    <t>Прочие межбюджетные трансферты, передаваемые бюджетам муниципальных районов</t>
  </si>
  <si>
    <t>0103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</si>
  <si>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ВСЕГО</t>
  </si>
  <si>
    <t>Субсидии бюджетам муниципальных районов на реализацию программ формирования современной городской среды</t>
  </si>
  <si>
    <r>
  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</t>
    </r>
    <r>
      <rPr>
        <sz val="9"/>
        <rFont val="Arial Cyr"/>
        <charset val="204"/>
      </rPr>
      <t>(на осуществление полномочий контрольно-счетных органов по осуществлению внешнего муниципального финансового контроля, на культуру и на формирование современной городской среды)</t>
    </r>
  </si>
  <si>
    <t>Субсидии бюджетам муниципальных районов на софинансирование мероприятий по борьбе с Борщевиком Сосновского на территории Костромской области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</si>
  <si>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</si>
  <si>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</si>
  <si>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Доходы бюджетов муниципальных районов от возврата бюджетными учреждениями остатков субсидий прошлых лет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</si>
  <si>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</si>
  <si>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1003 Социальное обеспечение населения</t>
  </si>
  <si>
    <t>0705 Профессиональная подготовка, переподготовка и повышение квалификации</t>
  </si>
  <si>
    <t>0603 Охрана объектов растительного и животного мира и среды их обитания</t>
  </si>
  <si>
    <t xml:space="preserve"> 0600 Охрана окружающей среды</t>
  </si>
  <si>
    <t>Приложение №3</t>
  </si>
  <si>
    <t>Субсидии бюджетам муниципальных районов на реализацию мероприятий по модернизации школьных систем образования</t>
  </si>
  <si>
    <t>Субвенции бюджетам муниципальных районов на возмещение части затрат на содержание маточного поголовья сельскохозяйственных животных</t>
  </si>
  <si>
    <t>Субвенции бюджетам муниципальных районов на возмещение части затрат на приобретение пчелосемей</t>
  </si>
  <si>
    <t>Приложение № 1</t>
  </si>
  <si>
    <t>Субсидии бюджетам муниципальных районов на государственную поддержку организаций, входящих в систему спортивной подготовки</t>
  </si>
  <si>
    <t>Приложение №2</t>
  </si>
  <si>
    <t>СУБВЕНЦИИ</t>
  </si>
  <si>
    <t>СУБСИДИИ</t>
  </si>
  <si>
    <t>Субсидии бюджетам муниципальных районов на организацию отдыха детей в каникулярное время в разновозрастных отрядах</t>
  </si>
  <si>
    <t>Субвенции бюджетам муниципальных районов по обеспечению бесплатным горячим питанием один раз в день детей из многодетных семей, обучающихся в муниципальных общеобразовательных организациях</t>
  </si>
  <si>
    <t>Изменения в разрезе отраслей финансирования расходов бюджета мунициального района город Нерехта и Нерехтский район  на 2025 год</t>
  </si>
  <si>
    <t xml:space="preserve">Изменения по расходам бюджета муниципального района город Нерехта и Нерехтский район на 2025 год                                                         </t>
  </si>
  <si>
    <t xml:space="preserve">Изменения по доходам бюджета муниципального района город Нерехта и Нерехтский район 
Костромской области на 2025 год </t>
  </si>
  <si>
    <t>Субсидии бюджетам муниципальных районов на создание модельных муниципальных библиотек</t>
  </si>
  <si>
    <t>Субвенции на осуществление органами местного самоуправления полномочий по обеспечению детей-сирот и детей, оставшихся без попечения родителей, жилыми помещениями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</si>
  <si>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</si>
  <si>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Межбюджетные трансферты бюджетам МР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</si>
  <si>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первоначальный бюджет от 11.12.2024 г.</t>
  </si>
  <si>
    <t>Субсидии бюджетам муниципальных образований на софинансирование муниципальных программ в области энергосбережения и повышения энергетической эффективности на объектах теплоэнергетики, расположенных на территории Костромской области</t>
  </si>
  <si>
    <t xml:space="preserve">уточненный план с изменениями на 01.04.2025 г.   </t>
  </si>
  <si>
    <t>ДОТАЦИЯ НА СБАЛАНСИРОВАННОСТЬ</t>
  </si>
  <si>
    <t xml:space="preserve">уточненный план с изменениями на 25.12.2024 г.   </t>
  </si>
  <si>
    <t>на 01.04.2025г.</t>
  </si>
  <si>
    <t xml:space="preserve">уточненный план с изменениями на 01.06.2025 г.   </t>
  </si>
  <si>
    <t xml:space="preserve">Расходы на заработную плату с начислениями </t>
  </si>
  <si>
    <t>Субсидии бюджетов муниципальных районов, муниципальных округов на возмещение части затрат на содержание маточного поголовья сельскохозяйственных животных</t>
  </si>
  <si>
    <t>Расходы местных бюджетов на реализацию образовательных программ дошкольного образования в муниципальных дошкольных образовательных организациях</t>
  </si>
  <si>
    <t>Расходы бюджетов муниципальных районов (муниципальных округов, городских округов)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</si>
  <si>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Расходы на осуществление органами местного самоуправления муниципальных районов (муниципальных округов, городских округов)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</si>
  <si>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Расходы бюджетов муниципальных районов, муниципальных и городских округов на организацию отдыха детей в каникулярное время в разновозрастных отрядах</t>
  </si>
  <si>
    <t>на 01.06.2025г.</t>
  </si>
  <si>
    <t>на 10.07.2025г. Вкл.</t>
  </si>
  <si>
    <t>Расходы бюджетов муниципальных районов (городских округов, муниципальных округов) на проектирование,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 ( дорога городского поселения к СОШ №.2 )</t>
  </si>
  <si>
    <t>Подпрограмма "Развитие учреждений культурно-досугового типа и молодежной политики" (Рудинский ДК)</t>
  </si>
  <si>
    <t xml:space="preserve">Рабочие материалы к Решению Собрания депутатов   от         сентября 2025 г. </t>
  </si>
  <si>
    <t>Рабочие материалы к Решению Собрания депутатов  от  сентября  2025 г.</t>
  </si>
  <si>
    <t xml:space="preserve">ВСЕГО </t>
  </si>
  <si>
    <t>Ремонтные работы в СОШ №2  (ремонтные работы, охрана)</t>
  </si>
  <si>
    <t>Подготовка к учебному году ( ремонты, спил деревьев, приобретение инвентаря, продуктов питания, расходы на оплату коммунальных услуг)</t>
  </si>
  <si>
    <t>Муниципальная программа "Патриотическое воспитание граждан Российской Федерации, проживающих  на территории муниципального района город Нерехта и Нерехтский район Костромской области" ( для участия Мун. Района в игре "Зарница")</t>
  </si>
  <si>
    <t>Муниципальная программа "Развитие транспортной системы муниципального района город Нерехта и Нерехтский район"          (экспертиза дороги Нерехта-Поемичье)</t>
  </si>
  <si>
    <t>Подпрограмма "Развитие библиотечной системы на территории муниципального района город Нерехта и Нерехтский район"</t>
  </si>
  <si>
    <t>Ежемесячное пособие  Почетным гражданам муниципального района</t>
  </si>
  <si>
    <t>Расходы на проведение мероприятий в рамках реализации муниципальной программы                 "Развитие физической культуры и спорта на территории муниципального района город Нерехта и Нерехтский район" ( День физкультурника)</t>
  </si>
  <si>
    <t>на 31.08.2025г. Вкл.</t>
  </si>
  <si>
    <t>На подготовку к зиме ( трубы, ремонт муниц жилья, благоустройство территорий)</t>
  </si>
  <si>
    <t>изменения</t>
  </si>
  <si>
    <t>Расходы на оказание финансовой помощи в целях предупреждения банкротства и восстановления платежеспособности муниципальных унитарных предприятий (МУП Пригородное ЖКХ, МУП ТВТ), Меры соц. поддержки</t>
  </si>
  <si>
    <t>СОБСТВЕННЫЕ ДОХОДЫ, МЕЖБЮДЖЕТНЫЕ ТРАНСФЕРТЫ, ПЕРЕДАЧА ПОЛНОМОЧИЙ И ПРОЧИЕ БЕЗВОЗМЕЗДНЫЕ ПОСТУПЛЕНИЯ В БЮДЖЕТ</t>
  </si>
  <si>
    <t>уточненный план с изменениями на 31.08.2025 г. 
 (включительно)</t>
  </si>
  <si>
    <t>уточненный план с изменениями на 10.07.2025 г. 
(включительно)</t>
  </si>
  <si>
    <t xml:space="preserve">                   Рабочие материалы к Решению Собрания депутатов от  сентября 2025 г.                                                           </t>
  </si>
</sst>
</file>

<file path=xl/styles.xml><?xml version="1.0" encoding="utf-8"?>
<styleSheet xmlns="http://schemas.openxmlformats.org/spreadsheetml/2006/main">
  <numFmts count="7">
    <numFmt numFmtId="164" formatCode="_-* #,##0.00\ _₽_-;\-* #,##0.00\ _₽_-;_-* &quot;-&quot;??\ _₽_-;_-@_-"/>
    <numFmt numFmtId="165" formatCode="0.0"/>
    <numFmt numFmtId="166" formatCode="_-* #,##0.00_р_._-;\-* #,##0.00_р_._-;_-* \-??_р_._-;_-@_-"/>
    <numFmt numFmtId="167" formatCode="_-* #,##0.0_р_._-;\-* #,##0.0_р_._-;_-* \-??_р_._-;_-@_-"/>
    <numFmt numFmtId="168" formatCode="0000"/>
    <numFmt numFmtId="169" formatCode="0.000"/>
    <numFmt numFmtId="170" formatCode="_-* #,##0.000_р_._-;\-* #,##0.000_р_._-;_-* \-??_р_._-;_-@_-"/>
  </numFmts>
  <fonts count="48"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sz val="9"/>
      <name val="Arial Cyr"/>
      <family val="2"/>
      <charset val="204"/>
    </font>
    <font>
      <b/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8"/>
      <name val="Arial Cyr"/>
      <family val="2"/>
      <charset val="204"/>
    </font>
    <font>
      <sz val="9"/>
      <name val="Arial Cyr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Arial Cyr"/>
      <family val="2"/>
      <charset val="204"/>
    </font>
    <font>
      <sz val="14"/>
      <name val="Arial"/>
      <family val="2"/>
      <charset val="204"/>
    </font>
    <font>
      <b/>
      <sz val="18"/>
      <name val="Arial Cyr"/>
      <charset val="204"/>
    </font>
    <font>
      <b/>
      <sz val="16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 Cyr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14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29" fillId="23" borderId="8" applyNumberForma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166" fontId="29" fillId="0" borderId="0" applyFill="0" applyBorder="0" applyAlignment="0" applyProtection="0"/>
    <xf numFmtId="0" fontId="18" fillId="4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</cellStyleXfs>
  <cellXfs count="128">
    <xf numFmtId="0" fontId="0" fillId="0" borderId="0" xfId="0"/>
    <xf numFmtId="0" fontId="0" fillId="0" borderId="0" xfId="0" applyFill="1"/>
    <xf numFmtId="0" fontId="21" fillId="0" borderId="10" xfId="0" applyFont="1" applyFill="1" applyBorder="1" applyAlignment="1">
      <alignment horizontal="center" vertical="center" wrapText="1"/>
    </xf>
    <xf numFmtId="0" fontId="21" fillId="0" borderId="0" xfId="0" applyFont="1" applyFill="1"/>
    <xf numFmtId="0" fontId="19" fillId="0" borderId="10" xfId="0" applyFont="1" applyFill="1" applyBorder="1" applyAlignment="1">
      <alignment wrapText="1"/>
    </xf>
    <xf numFmtId="0" fontId="23" fillId="0" borderId="10" xfId="0" applyFont="1" applyFill="1" applyBorder="1" applyAlignment="1">
      <alignment wrapText="1"/>
    </xf>
    <xf numFmtId="165" fontId="24" fillId="0" borderId="0" xfId="0" applyNumberFormat="1" applyFont="1" applyFill="1"/>
    <xf numFmtId="0" fontId="24" fillId="0" borderId="0" xfId="0" applyFont="1" applyFill="1"/>
    <xf numFmtId="165" fontId="24" fillId="0" borderId="0" xfId="0" applyNumberFormat="1" applyFont="1" applyFill="1" applyBorder="1" applyAlignment="1">
      <alignment horizontal="right"/>
    </xf>
    <xf numFmtId="166" fontId="24" fillId="0" borderId="0" xfId="0" applyNumberFormat="1" applyFont="1" applyFill="1"/>
    <xf numFmtId="165" fontId="25" fillId="0" borderId="11" xfId="0" applyNumberFormat="1" applyFont="1" applyFill="1" applyBorder="1"/>
    <xf numFmtId="0" fontId="0" fillId="0" borderId="0" xfId="0" applyFill="1" applyBorder="1"/>
    <xf numFmtId="49" fontId="0" fillId="0" borderId="0" xfId="0" applyNumberFormat="1" applyFill="1"/>
    <xf numFmtId="0" fontId="20" fillId="0" borderId="10" xfId="0" applyFont="1" applyFill="1" applyBorder="1" applyAlignment="1">
      <alignment wrapText="1"/>
    </xf>
    <xf numFmtId="0" fontId="20" fillId="0" borderId="0" xfId="0" applyFont="1" applyFill="1"/>
    <xf numFmtId="0" fontId="26" fillId="0" borderId="10" xfId="0" applyFont="1" applyFill="1" applyBorder="1" applyAlignment="1">
      <alignment wrapText="1"/>
    </xf>
    <xf numFmtId="0" fontId="20" fillId="0" borderId="10" xfId="0" applyFont="1" applyFill="1" applyBorder="1"/>
    <xf numFmtId="166" fontId="27" fillId="0" borderId="11" xfId="42" applyNumberFormat="1" applyFont="1" applyFill="1" applyBorder="1" applyAlignment="1" applyProtection="1">
      <alignment horizontal="right" wrapText="1"/>
    </xf>
    <xf numFmtId="2" fontId="0" fillId="0" borderId="0" xfId="0" applyNumberFormat="1" applyFill="1"/>
    <xf numFmtId="165" fontId="25" fillId="0" borderId="0" xfId="0" applyNumberFormat="1" applyFont="1" applyFill="1" applyBorder="1"/>
    <xf numFmtId="0" fontId="21" fillId="24" borderId="10" xfId="0" applyFont="1" applyFill="1" applyBorder="1" applyAlignment="1">
      <alignment horizontal="center" vertical="center" wrapText="1"/>
    </xf>
    <xf numFmtId="0" fontId="0" fillId="24" borderId="0" xfId="0" applyFill="1"/>
    <xf numFmtId="164" fontId="24" fillId="0" borderId="0" xfId="0" applyNumberFormat="1" applyFont="1" applyFill="1"/>
    <xf numFmtId="166" fontId="22" fillId="0" borderId="11" xfId="42" applyNumberFormat="1" applyFont="1" applyFill="1" applyBorder="1" applyAlignment="1" applyProtection="1">
      <alignment horizontal="right" wrapText="1"/>
    </xf>
    <xf numFmtId="0" fontId="23" fillId="24" borderId="10" xfId="0" applyFont="1" applyFill="1" applyBorder="1" applyAlignment="1">
      <alignment wrapText="1"/>
    </xf>
    <xf numFmtId="167" fontId="0" fillId="0" borderId="0" xfId="0" applyNumberFormat="1" applyFill="1"/>
    <xf numFmtId="167" fontId="28" fillId="24" borderId="10" xfId="42" applyNumberFormat="1" applyFont="1" applyFill="1" applyBorder="1" applyAlignment="1" applyProtection="1">
      <alignment horizontal="right" wrapText="1"/>
    </xf>
    <xf numFmtId="167" fontId="27" fillId="0" borderId="0" xfId="42" applyNumberFormat="1" applyFont="1" applyFill="1" applyBorder="1" applyAlignment="1" applyProtection="1">
      <alignment horizontal="right" wrapText="1"/>
    </xf>
    <xf numFmtId="165" fontId="39" fillId="25" borderId="12" xfId="0" applyNumberFormat="1" applyFont="1" applyFill="1" applyBorder="1" applyAlignment="1">
      <alignment horizontal="right" wrapText="1"/>
    </xf>
    <xf numFmtId="167" fontId="36" fillId="25" borderId="12" xfId="36" applyNumberFormat="1" applyFont="1" applyFill="1" applyBorder="1" applyAlignment="1" applyProtection="1">
      <protection hidden="1"/>
    </xf>
    <xf numFmtId="0" fontId="32" fillId="25" borderId="0" xfId="0" applyFont="1" applyFill="1"/>
    <xf numFmtId="165" fontId="32" fillId="25" borderId="0" xfId="0" applyNumberFormat="1" applyFont="1" applyFill="1"/>
    <xf numFmtId="165" fontId="28" fillId="25" borderId="12" xfId="0" applyNumberFormat="1" applyFont="1" applyFill="1" applyBorder="1" applyAlignment="1">
      <alignment horizontal="right" wrapText="1"/>
    </xf>
    <xf numFmtId="0" fontId="32" fillId="25" borderId="0" xfId="0" applyFont="1" applyFill="1" applyAlignment="1">
      <alignment horizontal="center" vertical="center" wrapText="1"/>
    </xf>
    <xf numFmtId="165" fontId="39" fillId="25" borderId="12" xfId="0" applyNumberFormat="1" applyFont="1" applyFill="1" applyBorder="1" applyAlignment="1">
      <alignment horizontal="left" wrapText="1"/>
    </xf>
    <xf numFmtId="2" fontId="32" fillId="25" borderId="0" xfId="0" applyNumberFormat="1" applyFont="1" applyFill="1"/>
    <xf numFmtId="0" fontId="32" fillId="25" borderId="0" xfId="0" applyFont="1" applyFill="1" applyAlignment="1">
      <alignment wrapText="1"/>
    </xf>
    <xf numFmtId="167" fontId="38" fillId="25" borderId="12" xfId="36" applyNumberFormat="1" applyFont="1" applyFill="1" applyBorder="1" applyAlignment="1" applyProtection="1">
      <protection hidden="1"/>
    </xf>
    <xf numFmtId="166" fontId="29" fillId="0" borderId="0" xfId="42" applyNumberFormat="1" applyFill="1"/>
    <xf numFmtId="0" fontId="39" fillId="25" borderId="15" xfId="0" applyFont="1" applyFill="1" applyBorder="1" applyAlignment="1">
      <alignment horizontal="left" wrapText="1"/>
    </xf>
    <xf numFmtId="0" fontId="25" fillId="25" borderId="19" xfId="0" applyFont="1" applyFill="1" applyBorder="1" applyAlignment="1">
      <alignment horizontal="center" vertical="center" wrapText="1"/>
    </xf>
    <xf numFmtId="0" fontId="42" fillId="25" borderId="0" xfId="0" applyFont="1" applyFill="1" applyBorder="1" applyAlignment="1">
      <alignment horizontal="right" wrapText="1"/>
    </xf>
    <xf numFmtId="167" fontId="21" fillId="0" borderId="1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23" fillId="25" borderId="13" xfId="0" applyNumberFormat="1" applyFont="1" applyFill="1" applyBorder="1" applyAlignment="1">
      <alignment horizontal="center" vertical="top" wrapText="1"/>
    </xf>
    <xf numFmtId="0" fontId="28" fillId="25" borderId="20" xfId="0" applyFont="1" applyFill="1" applyBorder="1" applyAlignment="1">
      <alignment horizontal="center" vertical="top" wrapText="1"/>
    </xf>
    <xf numFmtId="0" fontId="28" fillId="25" borderId="20" xfId="0" applyNumberFormat="1" applyFont="1" applyFill="1" applyBorder="1" applyAlignment="1">
      <alignment horizontal="center" vertical="top" wrapText="1"/>
    </xf>
    <xf numFmtId="165" fontId="28" fillId="25" borderId="15" xfId="0" applyNumberFormat="1" applyFont="1" applyFill="1" applyBorder="1" applyAlignment="1">
      <alignment horizontal="right" wrapText="1"/>
    </xf>
    <xf numFmtId="165" fontId="39" fillId="25" borderId="15" xfId="0" applyNumberFormat="1" applyFont="1" applyFill="1" applyBorder="1" applyAlignment="1">
      <alignment horizontal="left" wrapText="1"/>
    </xf>
    <xf numFmtId="167" fontId="37" fillId="25" borderId="12" xfId="42" applyNumberFormat="1" applyFont="1" applyFill="1" applyBorder="1" applyAlignment="1">
      <alignment horizontal="center" wrapText="1"/>
    </xf>
    <xf numFmtId="0" fontId="42" fillId="25" borderId="0" xfId="0" applyFont="1" applyFill="1" applyBorder="1" applyAlignment="1">
      <alignment horizontal="right"/>
    </xf>
    <xf numFmtId="0" fontId="0" fillId="0" borderId="0" xfId="0" applyAlignment="1">
      <alignment wrapText="1"/>
    </xf>
    <xf numFmtId="167" fontId="27" fillId="0" borderId="10" xfId="42" applyNumberFormat="1" applyFont="1" applyFill="1" applyBorder="1" applyAlignment="1" applyProtection="1">
      <alignment horizontal="right" wrapText="1"/>
    </xf>
    <xf numFmtId="170" fontId="27" fillId="0" borderId="10" xfId="42" applyNumberFormat="1" applyFont="1" applyFill="1" applyBorder="1" applyAlignment="1" applyProtection="1">
      <alignment horizontal="right" wrapText="1"/>
    </xf>
    <xf numFmtId="167" fontId="28" fillId="0" borderId="10" xfId="42" applyNumberFormat="1" applyFont="1" applyFill="1" applyBorder="1" applyAlignment="1" applyProtection="1">
      <alignment horizontal="right" wrapText="1"/>
    </xf>
    <xf numFmtId="167" fontId="27" fillId="25" borderId="10" xfId="42" applyNumberFormat="1" applyFont="1" applyFill="1" applyBorder="1" applyAlignment="1" applyProtection="1">
      <alignment horizontal="right" wrapText="1"/>
    </xf>
    <xf numFmtId="0" fontId="42" fillId="25" borderId="0" xfId="0" applyFont="1" applyFill="1" applyBorder="1" applyAlignment="1">
      <alignment horizontal="right"/>
    </xf>
    <xf numFmtId="0" fontId="42" fillId="25" borderId="0" xfId="0" applyFont="1" applyFill="1" applyBorder="1" applyAlignment="1">
      <alignment horizontal="right"/>
    </xf>
    <xf numFmtId="170" fontId="27" fillId="25" borderId="10" xfId="42" applyNumberFormat="1" applyFont="1" applyFill="1" applyBorder="1" applyAlignment="1" applyProtection="1">
      <alignment horizontal="right" wrapText="1"/>
    </xf>
    <xf numFmtId="170" fontId="28" fillId="24" borderId="10" xfId="42" applyNumberFormat="1" applyFont="1" applyFill="1" applyBorder="1" applyAlignment="1" applyProtection="1">
      <alignment horizontal="right" wrapText="1"/>
    </xf>
    <xf numFmtId="170" fontId="28" fillId="0" borderId="10" xfId="42" applyNumberFormat="1" applyFont="1" applyFill="1" applyBorder="1" applyAlignment="1" applyProtection="1">
      <alignment horizontal="right" wrapText="1"/>
    </xf>
    <xf numFmtId="170" fontId="27" fillId="0" borderId="0" xfId="42" applyNumberFormat="1" applyFont="1" applyFill="1" applyBorder="1" applyAlignment="1" applyProtection="1">
      <alignment horizontal="right" wrapText="1"/>
    </xf>
    <xf numFmtId="170" fontId="0" fillId="0" borderId="0" xfId="0" applyNumberFormat="1" applyFill="1"/>
    <xf numFmtId="165" fontId="33" fillId="25" borderId="15" xfId="0" applyNumberFormat="1" applyFont="1" applyFill="1" applyBorder="1" applyAlignment="1">
      <alignment horizontal="right" wrapText="1"/>
    </xf>
    <xf numFmtId="167" fontId="35" fillId="25" borderId="12" xfId="42" applyNumberFormat="1" applyFont="1" applyFill="1" applyBorder="1" applyAlignment="1">
      <alignment horizontal="center" wrapText="1"/>
    </xf>
    <xf numFmtId="167" fontId="37" fillId="25" borderId="12" xfId="42" applyNumberFormat="1" applyFont="1" applyFill="1" applyBorder="1" applyAlignment="1">
      <alignment horizontal="right" wrapText="1"/>
    </xf>
    <xf numFmtId="167" fontId="35" fillId="25" borderId="12" xfId="42" applyNumberFormat="1" applyFont="1" applyFill="1" applyBorder="1" applyAlignment="1">
      <alignment horizontal="right" wrapText="1" indent="1"/>
    </xf>
    <xf numFmtId="170" fontId="36" fillId="25" borderId="12" xfId="36" applyNumberFormat="1" applyFont="1" applyFill="1" applyBorder="1" applyAlignment="1" applyProtection="1">
      <protection hidden="1"/>
    </xf>
    <xf numFmtId="170" fontId="38" fillId="25" borderId="12" xfId="36" applyNumberFormat="1" applyFont="1" applyFill="1" applyBorder="1" applyAlignment="1" applyProtection="1">
      <protection hidden="1"/>
    </xf>
    <xf numFmtId="167" fontId="42" fillId="25" borderId="12" xfId="36" applyNumberFormat="1" applyFont="1" applyFill="1" applyBorder="1" applyAlignment="1" applyProtection="1">
      <protection hidden="1"/>
    </xf>
    <xf numFmtId="2" fontId="34" fillId="25" borderId="0" xfId="0" applyNumberFormat="1" applyFont="1" applyFill="1"/>
    <xf numFmtId="170" fontId="35" fillId="25" borderId="12" xfId="42" applyNumberFormat="1" applyFont="1" applyFill="1" applyBorder="1" applyAlignment="1">
      <alignment horizontal="center" wrapText="1"/>
    </xf>
    <xf numFmtId="0" fontId="42" fillId="25" borderId="0" xfId="0" applyFont="1" applyFill="1" applyBorder="1" applyAlignment="1">
      <alignment horizontal="right"/>
    </xf>
    <xf numFmtId="0" fontId="0" fillId="0" borderId="0" xfId="0" applyAlignment="1">
      <alignment wrapText="1"/>
    </xf>
    <xf numFmtId="0" fontId="0" fillId="25" borderId="0" xfId="0" applyFill="1" applyAlignment="1">
      <alignment wrapText="1"/>
    </xf>
    <xf numFmtId="0" fontId="34" fillId="25" borderId="0" xfId="0" applyFont="1" applyFill="1"/>
    <xf numFmtId="0" fontId="38" fillId="25" borderId="0" xfId="0" applyFont="1" applyFill="1" applyBorder="1" applyAlignment="1">
      <alignment horizontal="center" wrapText="1"/>
    </xf>
    <xf numFmtId="0" fontId="34" fillId="25" borderId="0" xfId="0" applyFont="1" applyFill="1" applyAlignment="1">
      <alignment horizontal="left" wrapText="1"/>
    </xf>
    <xf numFmtId="0" fontId="0" fillId="25" borderId="0" xfId="0" applyFill="1" applyAlignment="1">
      <alignment horizontal="left" wrapText="1"/>
    </xf>
    <xf numFmtId="0" fontId="34" fillId="25" borderId="17" xfId="0" applyFont="1" applyFill="1" applyBorder="1" applyAlignment="1">
      <alignment horizontal="right" wrapText="1"/>
    </xf>
    <xf numFmtId="0" fontId="34" fillId="25" borderId="18" xfId="0" applyFont="1" applyFill="1" applyBorder="1" applyAlignment="1">
      <alignment horizontal="center" vertical="center" wrapText="1"/>
    </xf>
    <xf numFmtId="0" fontId="32" fillId="25" borderId="12" xfId="0" applyFont="1" applyFill="1" applyBorder="1" applyAlignment="1">
      <alignment horizontal="left" wrapText="1"/>
    </xf>
    <xf numFmtId="49" fontId="33" fillId="25" borderId="12" xfId="36" applyNumberFormat="1" applyFont="1" applyFill="1" applyBorder="1" applyAlignment="1" applyProtection="1">
      <alignment horizontal="left" wrapText="1"/>
      <protection hidden="1"/>
    </xf>
    <xf numFmtId="168" fontId="33" fillId="25" borderId="12" xfId="36" applyNumberFormat="1" applyFont="1" applyFill="1" applyBorder="1" applyAlignment="1" applyProtection="1">
      <alignment horizontal="left" wrapText="1"/>
      <protection hidden="1"/>
    </xf>
    <xf numFmtId="0" fontId="33" fillId="25" borderId="12" xfId="0" applyFont="1" applyFill="1" applyBorder="1" applyAlignment="1">
      <alignment horizontal="left" wrapText="1"/>
    </xf>
    <xf numFmtId="167" fontId="33" fillId="25" borderId="12" xfId="0" applyNumberFormat="1" applyFont="1" applyFill="1" applyBorder="1" applyAlignment="1">
      <alignment horizontal="left" wrapText="1"/>
    </xf>
    <xf numFmtId="168" fontId="43" fillId="25" borderId="12" xfId="36" applyNumberFormat="1" applyFont="1" applyFill="1" applyBorder="1" applyAlignment="1" applyProtection="1">
      <alignment horizontal="left" wrapText="1"/>
      <protection hidden="1"/>
    </xf>
    <xf numFmtId="167" fontId="43" fillId="25" borderId="12" xfId="36" applyNumberFormat="1" applyFont="1" applyFill="1" applyBorder="1" applyAlignment="1" applyProtection="1">
      <alignment horizontal="left" wrapText="1"/>
      <protection hidden="1"/>
    </xf>
    <xf numFmtId="167" fontId="33" fillId="25" borderId="12" xfId="36" applyNumberFormat="1" applyFont="1" applyFill="1" applyBorder="1" applyAlignment="1" applyProtection="1">
      <alignment horizontal="left" wrapText="1"/>
      <protection hidden="1"/>
    </xf>
    <xf numFmtId="165" fontId="34" fillId="25" borderId="0" xfId="0" applyNumberFormat="1" applyFont="1" applyFill="1"/>
    <xf numFmtId="169" fontId="34" fillId="25" borderId="0" xfId="0" applyNumberFormat="1" applyFont="1" applyFill="1" applyAlignment="1">
      <alignment horizontal="left"/>
    </xf>
    <xf numFmtId="2" fontId="34" fillId="25" borderId="0" xfId="0" applyNumberFormat="1" applyFont="1" applyFill="1" applyAlignment="1">
      <alignment horizontal="left"/>
    </xf>
    <xf numFmtId="167" fontId="32" fillId="25" borderId="12" xfId="0" applyNumberFormat="1" applyFont="1" applyFill="1" applyBorder="1" applyAlignment="1">
      <alignment horizontal="left" wrapText="1"/>
    </xf>
    <xf numFmtId="0" fontId="38" fillId="25" borderId="0" xfId="0" applyFont="1" applyFill="1" applyBorder="1" applyAlignment="1">
      <alignment horizontal="center" wrapText="1"/>
    </xf>
    <xf numFmtId="0" fontId="42" fillId="25" borderId="0" xfId="0" applyFont="1" applyFill="1" applyBorder="1" applyAlignment="1">
      <alignment horizontal="right"/>
    </xf>
    <xf numFmtId="0" fontId="28" fillId="25" borderId="13" xfId="0" applyNumberFormat="1" applyFont="1" applyFill="1" applyBorder="1" applyAlignment="1">
      <alignment horizontal="center" vertical="top" wrapText="1"/>
    </xf>
    <xf numFmtId="0" fontId="42" fillId="25" borderId="0" xfId="0" applyFont="1" applyFill="1" applyBorder="1" applyAlignment="1">
      <alignment horizontal="right"/>
    </xf>
    <xf numFmtId="165" fontId="39" fillId="25" borderId="15" xfId="0" applyNumberFormat="1" applyFont="1" applyFill="1" applyBorder="1" applyAlignment="1">
      <alignment horizontal="right" wrapText="1"/>
    </xf>
    <xf numFmtId="165" fontId="39" fillId="25" borderId="12" xfId="0" applyNumberFormat="1" applyFont="1" applyFill="1" applyBorder="1"/>
    <xf numFmtId="0" fontId="42" fillId="25" borderId="0" xfId="0" applyFont="1" applyFill="1" applyBorder="1" applyAlignment="1">
      <alignment horizontal="right"/>
    </xf>
    <xf numFmtId="0" fontId="38" fillId="25" borderId="0" xfId="0" applyFont="1" applyFill="1" applyBorder="1" applyAlignment="1">
      <alignment horizontal="center" wrapText="1"/>
    </xf>
    <xf numFmtId="165" fontId="28" fillId="25" borderId="12" xfId="0" applyNumberFormat="1" applyFont="1" applyFill="1" applyBorder="1"/>
    <xf numFmtId="0" fontId="0" fillId="25" borderId="0" xfId="0" applyFill="1" applyAlignment="1">
      <alignment wrapText="1"/>
    </xf>
    <xf numFmtId="166" fontId="27" fillId="0" borderId="10" xfId="42" applyNumberFormat="1" applyFont="1" applyFill="1" applyBorder="1" applyAlignment="1" applyProtection="1">
      <alignment horizontal="right" wrapText="1"/>
    </xf>
    <xf numFmtId="167" fontId="28" fillId="25" borderId="10" xfId="42" applyNumberFormat="1" applyFont="1" applyFill="1" applyBorder="1" applyAlignment="1" applyProtection="1">
      <alignment horizontal="right" wrapText="1"/>
    </xf>
    <xf numFmtId="0" fontId="40" fillId="24" borderId="0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right" vertical="center" wrapText="1"/>
    </xf>
    <xf numFmtId="0" fontId="19" fillId="0" borderId="0" xfId="0" applyFont="1" applyFill="1" applyBorder="1" applyAlignment="1">
      <alignment horizontal="right"/>
    </xf>
    <xf numFmtId="0" fontId="25" fillId="0" borderId="0" xfId="0" applyFont="1" applyAlignment="1">
      <alignment horizontal="right" wrapText="1"/>
    </xf>
    <xf numFmtId="0" fontId="42" fillId="25" borderId="0" xfId="0" applyFont="1" applyFill="1" applyBorder="1" applyAlignment="1">
      <alignment horizontal="right"/>
    </xf>
    <xf numFmtId="0" fontId="42" fillId="25" borderId="0" xfId="0" applyFont="1" applyFill="1" applyAlignment="1"/>
    <xf numFmtId="0" fontId="46" fillId="0" borderId="0" xfId="0" applyFont="1" applyAlignment="1">
      <alignment horizontal="right" wrapText="1"/>
    </xf>
    <xf numFmtId="0" fontId="43" fillId="25" borderId="0" xfId="0" applyFont="1" applyFill="1" applyBorder="1" applyAlignment="1">
      <alignment horizontal="center" wrapText="1"/>
    </xf>
    <xf numFmtId="0" fontId="44" fillId="25" borderId="17" xfId="0" applyFont="1" applyFill="1" applyBorder="1" applyAlignment="1">
      <alignment horizontal="right" wrapText="1"/>
    </xf>
    <xf numFmtId="0" fontId="28" fillId="26" borderId="18" xfId="0" applyFont="1" applyFill="1" applyBorder="1" applyAlignment="1">
      <alignment horizontal="center" vertical="top" wrapText="1"/>
    </xf>
    <xf numFmtId="0" fontId="28" fillId="26" borderId="14" xfId="0" applyFont="1" applyFill="1" applyBorder="1" applyAlignment="1">
      <alignment horizontal="center" vertical="top" wrapText="1"/>
    </xf>
    <xf numFmtId="0" fontId="47" fillId="25" borderId="12" xfId="0" applyFont="1" applyFill="1" applyBorder="1" applyAlignment="1">
      <alignment horizontal="center" vertical="center" textRotation="90" wrapText="1"/>
    </xf>
    <xf numFmtId="0" fontId="39" fillId="25" borderId="15" xfId="0" applyFont="1" applyFill="1" applyBorder="1" applyAlignment="1">
      <alignment horizontal="center" vertical="center" wrapText="1"/>
    </xf>
    <xf numFmtId="0" fontId="0" fillId="25" borderId="21" xfId="0" applyFill="1" applyBorder="1" applyAlignment="1">
      <alignment horizontal="center" vertical="center" wrapText="1"/>
    </xf>
    <xf numFmtId="0" fontId="39" fillId="25" borderId="18" xfId="0" applyFont="1" applyFill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39" fillId="0" borderId="15" xfId="0" applyFont="1" applyBorder="1" applyAlignment="1">
      <alignment horizontal="center" vertical="center" wrapText="1"/>
    </xf>
    <xf numFmtId="0" fontId="39" fillId="0" borderId="21" xfId="0" applyFont="1" applyBorder="1" applyAlignment="1">
      <alignment horizontal="center" vertical="center" wrapText="1"/>
    </xf>
    <xf numFmtId="0" fontId="39" fillId="0" borderId="22" xfId="0" applyFont="1" applyBorder="1" applyAlignment="1">
      <alignment horizontal="center" vertical="center" wrapText="1"/>
    </xf>
    <xf numFmtId="0" fontId="41" fillId="25" borderId="0" xfId="0" applyFont="1" applyFill="1" applyBorder="1" applyAlignment="1">
      <alignment horizontal="center" wrapText="1"/>
    </xf>
    <xf numFmtId="0" fontId="38" fillId="25" borderId="0" xfId="0" applyFont="1" applyFill="1" applyBorder="1" applyAlignment="1">
      <alignment horizontal="right" wrapText="1"/>
    </xf>
    <xf numFmtId="0" fontId="38" fillId="25" borderId="0" xfId="0" applyFont="1" applyFill="1" applyBorder="1" applyAlignment="1">
      <alignment horizontal="center" wrapText="1"/>
    </xf>
    <xf numFmtId="0" fontId="0" fillId="0" borderId="0" xfId="0" applyAlignment="1">
      <alignment wrapText="1"/>
    </xf>
  </cellXfs>
  <cellStyles count="55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0" xfId="52"/>
    <cellStyle name="Обычный 11" xfId="53"/>
    <cellStyle name="Обычный 12" xfId="54"/>
    <cellStyle name="Обычный 2" xfId="44"/>
    <cellStyle name="Обычный 3" xfId="45"/>
    <cellStyle name="Обычный 4" xfId="46"/>
    <cellStyle name="Обычный 5" xfId="47"/>
    <cellStyle name="Обычный 6" xfId="48"/>
    <cellStyle name="Обычный 7" xfId="49"/>
    <cellStyle name="Обычный 8" xfId="50"/>
    <cellStyle name="Обычный 9" xfId="51"/>
    <cellStyle name="Обычный_tmp_расходы  (2)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2" builtinId="3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8"/>
  <sheetViews>
    <sheetView view="pageBreakPreview" zoomScale="80" zoomScaleSheetLayoutView="80" workbookViewId="0">
      <pane xSplit="1" ySplit="5" topLeftCell="B91" activePane="bottomRight" state="frozen"/>
      <selection pane="topRight" activeCell="B1" sqref="B1"/>
      <selection pane="bottomLeft" activeCell="A6" sqref="A6"/>
      <selection pane="bottomRight" activeCell="H26" sqref="H26"/>
    </sheetView>
  </sheetViews>
  <sheetFormatPr defaultColWidth="9.28515625" defaultRowHeight="12.75" outlineLevelRow="1" outlineLevelCol="1"/>
  <cols>
    <col min="1" max="1" width="99" style="1" customWidth="1"/>
    <col min="2" max="2" width="16.42578125" style="1" hidden="1" customWidth="1" outlineLevel="1"/>
    <col min="3" max="4" width="17.140625" style="25" hidden="1" customWidth="1" outlineLevel="1"/>
    <col min="5" max="5" width="18.140625" style="25" hidden="1" customWidth="1" outlineLevel="1"/>
    <col min="6" max="6" width="20.42578125" style="25" customWidth="1" collapsed="1"/>
    <col min="7" max="7" width="20.42578125" style="25" customWidth="1"/>
    <col min="8" max="8" width="17.7109375" style="21" customWidth="1"/>
    <col min="9" max="9" width="14.7109375" style="1" customWidth="1"/>
    <col min="10" max="10" width="15.7109375" style="1" customWidth="1"/>
    <col min="11" max="16384" width="9.28515625" style="1"/>
  </cols>
  <sheetData>
    <row r="1" spans="1:10" ht="24.75" customHeight="1">
      <c r="A1" s="107" t="s">
        <v>144</v>
      </c>
      <c r="B1" s="107"/>
      <c r="C1" s="107"/>
      <c r="D1" s="107"/>
      <c r="E1" s="107"/>
      <c r="F1" s="107"/>
      <c r="G1" s="107"/>
      <c r="H1" s="107"/>
    </row>
    <row r="2" spans="1:10" ht="27" customHeight="1">
      <c r="A2" s="107" t="s">
        <v>113</v>
      </c>
      <c r="B2" s="107"/>
      <c r="C2" s="107"/>
      <c r="D2" s="107"/>
      <c r="E2" s="107"/>
      <c r="F2" s="107"/>
      <c r="G2" s="107"/>
      <c r="H2" s="107"/>
    </row>
    <row r="3" spans="1:10" ht="35.25" customHeight="1">
      <c r="A3" s="105" t="s">
        <v>122</v>
      </c>
      <c r="B3" s="105"/>
      <c r="C3" s="105"/>
      <c r="D3" s="105"/>
      <c r="E3" s="105"/>
      <c r="F3" s="105"/>
      <c r="G3" s="105"/>
      <c r="H3" s="105"/>
    </row>
    <row r="4" spans="1:10" ht="17.25" customHeight="1">
      <c r="A4" s="106" t="s">
        <v>71</v>
      </c>
      <c r="B4" s="106"/>
      <c r="C4" s="106"/>
      <c r="D4" s="106"/>
      <c r="E4" s="106"/>
      <c r="F4" s="106"/>
      <c r="G4" s="106"/>
      <c r="H4" s="106"/>
    </row>
    <row r="5" spans="1:10" s="3" customFormat="1" ht="52.5" customHeight="1">
      <c r="A5" s="2" t="s">
        <v>0</v>
      </c>
      <c r="B5" s="2" t="s">
        <v>127</v>
      </c>
      <c r="C5" s="42" t="s">
        <v>131</v>
      </c>
      <c r="D5" s="42" t="s">
        <v>129</v>
      </c>
      <c r="E5" s="42" t="s">
        <v>133</v>
      </c>
      <c r="F5" s="42" t="s">
        <v>160</v>
      </c>
      <c r="G5" s="42" t="s">
        <v>159</v>
      </c>
      <c r="H5" s="20" t="s">
        <v>1</v>
      </c>
    </row>
    <row r="6" spans="1:10" ht="22.5" customHeight="1">
      <c r="A6" s="4" t="s">
        <v>2</v>
      </c>
      <c r="B6" s="52">
        <v>220460</v>
      </c>
      <c r="C6" s="52">
        <v>220460</v>
      </c>
      <c r="D6" s="53">
        <v>220460</v>
      </c>
      <c r="E6" s="53">
        <v>220486.89</v>
      </c>
      <c r="F6" s="53">
        <v>225496.89</v>
      </c>
      <c r="G6" s="103">
        <v>225496.89</v>
      </c>
      <c r="H6" s="53">
        <f>G6-F6</f>
        <v>0</v>
      </c>
      <c r="I6" s="23"/>
      <c r="J6" s="11"/>
    </row>
    <row r="7" spans="1:10" s="7" customFormat="1" ht="19.5" customHeight="1">
      <c r="A7" s="5" t="s">
        <v>3</v>
      </c>
      <c r="B7" s="54">
        <v>316992</v>
      </c>
      <c r="C7" s="54">
        <v>316992</v>
      </c>
      <c r="D7" s="54">
        <v>316992</v>
      </c>
      <c r="E7" s="54">
        <v>316992</v>
      </c>
      <c r="F7" s="54">
        <v>316992</v>
      </c>
      <c r="G7" s="54">
        <v>316992</v>
      </c>
      <c r="H7" s="53">
        <f t="shared" ref="H7:H54" si="0">G7-F7</f>
        <v>0</v>
      </c>
      <c r="I7" s="6"/>
    </row>
    <row r="8" spans="1:10" s="7" customFormat="1" ht="30" customHeight="1">
      <c r="A8" s="5" t="s">
        <v>4</v>
      </c>
      <c r="B8" s="54">
        <v>0</v>
      </c>
      <c r="C8" s="54">
        <v>0</v>
      </c>
      <c r="D8" s="54">
        <v>22000</v>
      </c>
      <c r="E8" s="54">
        <v>22000</v>
      </c>
      <c r="F8" s="54">
        <v>139635</v>
      </c>
      <c r="G8" s="54">
        <v>139635</v>
      </c>
      <c r="H8" s="53">
        <f t="shared" si="0"/>
        <v>0</v>
      </c>
      <c r="I8" s="8"/>
      <c r="J8" s="9"/>
    </row>
    <row r="9" spans="1:10" ht="30" hidden="1" customHeight="1" outlineLevel="1">
      <c r="A9" s="5" t="s">
        <v>5</v>
      </c>
      <c r="B9" s="54">
        <v>0</v>
      </c>
      <c r="C9" s="54">
        <v>0</v>
      </c>
      <c r="D9" s="54"/>
      <c r="E9" s="54"/>
      <c r="F9" s="54"/>
      <c r="G9" s="54"/>
      <c r="H9" s="53">
        <f t="shared" si="0"/>
        <v>0</v>
      </c>
    </row>
    <row r="10" spans="1:10" ht="45" customHeight="1" collapsed="1">
      <c r="A10" s="24" t="s">
        <v>36</v>
      </c>
      <c r="B10" s="54">
        <v>0</v>
      </c>
      <c r="C10" s="54">
        <v>0</v>
      </c>
      <c r="D10" s="54"/>
      <c r="E10" s="54">
        <v>0</v>
      </c>
      <c r="F10" s="54">
        <v>5000</v>
      </c>
      <c r="G10" s="54">
        <v>5000</v>
      </c>
      <c r="H10" s="53">
        <f t="shared" si="0"/>
        <v>0</v>
      </c>
      <c r="J10" s="9"/>
    </row>
    <row r="11" spans="1:10" ht="30" hidden="1" customHeight="1" outlineLevel="1">
      <c r="A11" s="5" t="s">
        <v>33</v>
      </c>
      <c r="B11" s="54">
        <v>0</v>
      </c>
      <c r="C11" s="54">
        <v>0</v>
      </c>
      <c r="D11" s="54"/>
      <c r="E11" s="54"/>
      <c r="F11" s="54"/>
      <c r="G11" s="54"/>
      <c r="H11" s="53">
        <f t="shared" si="0"/>
        <v>0</v>
      </c>
      <c r="J11" s="9"/>
    </row>
    <row r="12" spans="1:10" ht="30" hidden="1" customHeight="1" outlineLevel="1">
      <c r="A12" s="5" t="s">
        <v>91</v>
      </c>
      <c r="B12" s="54">
        <v>0</v>
      </c>
      <c r="C12" s="54">
        <v>0</v>
      </c>
      <c r="D12" s="54"/>
      <c r="E12" s="54"/>
      <c r="F12" s="54"/>
      <c r="G12" s="54"/>
      <c r="H12" s="53">
        <f t="shared" si="0"/>
        <v>0</v>
      </c>
      <c r="J12" s="9"/>
    </row>
    <row r="13" spans="1:10" ht="30" hidden="1" customHeight="1" outlineLevel="1">
      <c r="A13" s="5" t="s">
        <v>114</v>
      </c>
      <c r="B13" s="54">
        <v>0</v>
      </c>
      <c r="C13" s="54">
        <v>0</v>
      </c>
      <c r="D13" s="54"/>
      <c r="E13" s="54"/>
      <c r="F13" s="54"/>
      <c r="G13" s="54"/>
      <c r="H13" s="53">
        <f t="shared" si="0"/>
        <v>0</v>
      </c>
      <c r="J13" s="9"/>
    </row>
    <row r="14" spans="1:10" ht="45" hidden="1" customHeight="1" outlineLevel="1">
      <c r="A14" s="5" t="s">
        <v>101</v>
      </c>
      <c r="B14" s="54">
        <v>0</v>
      </c>
      <c r="C14" s="54">
        <v>0</v>
      </c>
      <c r="D14" s="54"/>
      <c r="E14" s="54"/>
      <c r="F14" s="54"/>
      <c r="G14" s="54"/>
      <c r="H14" s="53">
        <f t="shared" si="0"/>
        <v>0</v>
      </c>
      <c r="J14" s="9"/>
    </row>
    <row r="15" spans="1:10" ht="45" collapsed="1">
      <c r="A15" s="5" t="s">
        <v>102</v>
      </c>
      <c r="B15" s="54">
        <v>2830.55</v>
      </c>
      <c r="C15" s="54">
        <v>2839.06</v>
      </c>
      <c r="D15" s="54">
        <v>2839.06</v>
      </c>
      <c r="E15" s="54">
        <v>2839.06</v>
      </c>
      <c r="F15" s="54">
        <v>2839.06</v>
      </c>
      <c r="G15" s="54">
        <v>2839.06</v>
      </c>
      <c r="H15" s="53">
        <f t="shared" si="0"/>
        <v>0</v>
      </c>
      <c r="J15" s="9"/>
    </row>
    <row r="16" spans="1:10" ht="32.25" customHeight="1">
      <c r="A16" s="5" t="s">
        <v>87</v>
      </c>
      <c r="B16" s="54">
        <v>15571.64</v>
      </c>
      <c r="C16" s="54">
        <v>16308.34</v>
      </c>
      <c r="D16" s="54">
        <v>16308.34</v>
      </c>
      <c r="E16" s="54">
        <v>16308.34</v>
      </c>
      <c r="F16" s="54">
        <v>16308.34</v>
      </c>
      <c r="G16" s="54">
        <v>16308.34</v>
      </c>
      <c r="H16" s="53">
        <f t="shared" si="0"/>
        <v>0</v>
      </c>
      <c r="J16" s="9"/>
    </row>
    <row r="17" spans="1:10" ht="27.75" customHeight="1">
      <c r="A17" s="5" t="s">
        <v>123</v>
      </c>
      <c r="B17" s="54">
        <v>0</v>
      </c>
      <c r="C17" s="54">
        <v>15000</v>
      </c>
      <c r="D17" s="54">
        <v>15000</v>
      </c>
      <c r="E17" s="54">
        <v>15000</v>
      </c>
      <c r="F17" s="54">
        <v>15000</v>
      </c>
      <c r="G17" s="54">
        <v>15000</v>
      </c>
      <c r="H17" s="53">
        <f t="shared" si="0"/>
        <v>0</v>
      </c>
      <c r="J17" s="9"/>
    </row>
    <row r="18" spans="1:10" ht="30">
      <c r="A18" s="5" t="s">
        <v>82</v>
      </c>
      <c r="B18" s="54">
        <v>0</v>
      </c>
      <c r="C18" s="54">
        <v>1500</v>
      </c>
      <c r="D18" s="54">
        <v>1500</v>
      </c>
      <c r="E18" s="54">
        <v>1500</v>
      </c>
      <c r="F18" s="54">
        <v>1500</v>
      </c>
      <c r="G18" s="54">
        <v>1500</v>
      </c>
      <c r="H18" s="53">
        <f t="shared" si="0"/>
        <v>0</v>
      </c>
      <c r="J18" s="9"/>
    </row>
    <row r="19" spans="1:10" ht="30">
      <c r="A19" s="5" t="s">
        <v>83</v>
      </c>
      <c r="B19" s="54">
        <v>4063.69</v>
      </c>
      <c r="C19" s="54">
        <v>4090.1570000000002</v>
      </c>
      <c r="D19" s="54">
        <v>3474.4360000000001</v>
      </c>
      <c r="E19" s="54">
        <v>3474.4360000000001</v>
      </c>
      <c r="F19" s="54">
        <v>3474.4360000000001</v>
      </c>
      <c r="G19" s="54">
        <v>3474.4360000000001</v>
      </c>
      <c r="H19" s="53">
        <f t="shared" si="0"/>
        <v>0</v>
      </c>
      <c r="J19" s="9"/>
    </row>
    <row r="20" spans="1:10" ht="15.75" customHeight="1">
      <c r="A20" s="5" t="s">
        <v>37</v>
      </c>
      <c r="B20" s="54">
        <v>0</v>
      </c>
      <c r="C20" s="54">
        <v>0</v>
      </c>
      <c r="D20" s="54">
        <v>3957.1959999999999</v>
      </c>
      <c r="E20" s="54">
        <v>3957.1959999999999</v>
      </c>
      <c r="F20" s="54">
        <v>3957.1959999999999</v>
      </c>
      <c r="G20" s="54">
        <v>3957.1959999999999</v>
      </c>
      <c r="H20" s="53">
        <f t="shared" si="0"/>
        <v>0</v>
      </c>
      <c r="J20" s="9"/>
    </row>
    <row r="21" spans="1:10" ht="30">
      <c r="A21" s="5" t="s">
        <v>98</v>
      </c>
      <c r="B21" s="54">
        <v>0</v>
      </c>
      <c r="C21" s="54">
        <v>5570</v>
      </c>
      <c r="D21" s="54">
        <v>5570</v>
      </c>
      <c r="E21" s="54">
        <v>5570</v>
      </c>
      <c r="F21" s="54">
        <v>5570</v>
      </c>
      <c r="G21" s="54">
        <v>5570</v>
      </c>
      <c r="H21" s="53">
        <f t="shared" si="0"/>
        <v>0</v>
      </c>
      <c r="J21" s="9"/>
    </row>
    <row r="22" spans="1:10" ht="30" hidden="1" customHeight="1" outlineLevel="1">
      <c r="A22" s="5" t="s">
        <v>110</v>
      </c>
      <c r="B22" s="54">
        <v>0</v>
      </c>
      <c r="C22" s="54">
        <v>0</v>
      </c>
      <c r="D22" s="54">
        <v>0</v>
      </c>
      <c r="E22" s="54">
        <v>0</v>
      </c>
      <c r="F22" s="54">
        <v>0</v>
      </c>
      <c r="G22" s="54">
        <v>0</v>
      </c>
      <c r="H22" s="53">
        <f t="shared" si="0"/>
        <v>0</v>
      </c>
      <c r="J22" s="9"/>
    </row>
    <row r="23" spans="1:10" ht="21.75" customHeight="1" collapsed="1">
      <c r="A23" s="5" t="s">
        <v>84</v>
      </c>
      <c r="B23" s="54">
        <v>0</v>
      </c>
      <c r="C23" s="54">
        <v>282.60000000000002</v>
      </c>
      <c r="D23" s="54">
        <v>282.60000000000002</v>
      </c>
      <c r="E23" s="54">
        <v>282.60000000000002</v>
      </c>
      <c r="F23" s="54">
        <v>282.60000000000002</v>
      </c>
      <c r="G23" s="54">
        <v>282.60000000000002</v>
      </c>
      <c r="H23" s="53">
        <f t="shared" si="0"/>
        <v>0</v>
      </c>
      <c r="J23" s="9"/>
    </row>
    <row r="24" spans="1:10" ht="30">
      <c r="A24" s="5" t="s">
        <v>104</v>
      </c>
      <c r="B24" s="54">
        <v>64946.6</v>
      </c>
      <c r="C24" s="54">
        <v>88.805999999999997</v>
      </c>
      <c r="D24" s="54">
        <v>88.805999999999997</v>
      </c>
      <c r="E24" s="54">
        <v>88.805999999999997</v>
      </c>
      <c r="F24" s="54">
        <v>88.805999999999997</v>
      </c>
      <c r="G24" s="54">
        <v>88.805999999999997</v>
      </c>
      <c r="H24" s="53">
        <f t="shared" si="0"/>
        <v>0</v>
      </c>
      <c r="J24" s="9"/>
    </row>
    <row r="25" spans="1:10" ht="15.75">
      <c r="A25" s="5" t="s">
        <v>6</v>
      </c>
      <c r="B25" s="54">
        <v>2025.0719999999999</v>
      </c>
      <c r="C25" s="54">
        <v>2025.0719999999999</v>
      </c>
      <c r="D25" s="54">
        <v>2025.0719999999999</v>
      </c>
      <c r="E25" s="54">
        <v>2025.0719999999999</v>
      </c>
      <c r="F25" s="54">
        <v>2025.0719999999999</v>
      </c>
      <c r="G25" s="54">
        <v>2025.0719999999999</v>
      </c>
      <c r="H25" s="53">
        <f t="shared" si="0"/>
        <v>0</v>
      </c>
      <c r="J25" s="9"/>
    </row>
    <row r="26" spans="1:10" ht="30">
      <c r="A26" s="5" t="s">
        <v>118</v>
      </c>
      <c r="B26" s="54">
        <v>196</v>
      </c>
      <c r="C26" s="54">
        <v>0</v>
      </c>
      <c r="D26" s="54">
        <v>0</v>
      </c>
      <c r="E26" s="54">
        <v>0</v>
      </c>
      <c r="F26" s="54">
        <v>77.227999999999994</v>
      </c>
      <c r="G26" s="54">
        <v>77.227999999999994</v>
      </c>
      <c r="H26" s="53">
        <f t="shared" si="0"/>
        <v>0</v>
      </c>
      <c r="J26" s="9"/>
    </row>
    <row r="27" spans="1:10" ht="30">
      <c r="A27" s="5" t="s">
        <v>100</v>
      </c>
      <c r="B27" s="54">
        <v>64.67</v>
      </c>
      <c r="C27" s="54">
        <v>61.142000000000003</v>
      </c>
      <c r="D27" s="54">
        <v>61.142000000000003</v>
      </c>
      <c r="E27" s="54">
        <v>61.142000000000003</v>
      </c>
      <c r="F27" s="54">
        <v>61.142000000000003</v>
      </c>
      <c r="G27" s="54">
        <v>61.142000000000003</v>
      </c>
      <c r="H27" s="53">
        <f t="shared" si="0"/>
        <v>0</v>
      </c>
      <c r="J27" s="9"/>
    </row>
    <row r="28" spans="1:10" ht="45">
      <c r="A28" s="5" t="s">
        <v>74</v>
      </c>
      <c r="B28" s="54">
        <v>0</v>
      </c>
      <c r="C28" s="54">
        <v>172.25</v>
      </c>
      <c r="D28" s="54">
        <v>172.25</v>
      </c>
      <c r="E28" s="54">
        <v>172.25</v>
      </c>
      <c r="F28" s="54">
        <v>172.25</v>
      </c>
      <c r="G28" s="54">
        <v>172.25</v>
      </c>
      <c r="H28" s="53">
        <f t="shared" si="0"/>
        <v>0</v>
      </c>
      <c r="J28" s="9"/>
    </row>
    <row r="29" spans="1:10" ht="45" hidden="1" customHeight="1" outlineLevel="1">
      <c r="A29" s="5" t="s">
        <v>80</v>
      </c>
      <c r="B29" s="54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3">
        <f t="shared" si="0"/>
        <v>0</v>
      </c>
      <c r="J29" s="9"/>
    </row>
    <row r="30" spans="1:10" ht="45" hidden="1" customHeight="1" outlineLevel="1">
      <c r="A30" s="5" t="s">
        <v>34</v>
      </c>
      <c r="B30" s="54">
        <v>0</v>
      </c>
      <c r="C30" s="54">
        <v>0</v>
      </c>
      <c r="D30" s="54">
        <v>62249.599999999999</v>
      </c>
      <c r="E30" s="54">
        <v>62249.599999999999</v>
      </c>
      <c r="F30" s="54">
        <v>0</v>
      </c>
      <c r="G30" s="54">
        <v>0</v>
      </c>
      <c r="H30" s="53">
        <f t="shared" si="0"/>
        <v>0</v>
      </c>
      <c r="J30" s="9"/>
    </row>
    <row r="31" spans="1:10" ht="30" customHeight="1" collapsed="1">
      <c r="A31" s="24" t="s">
        <v>78</v>
      </c>
      <c r="B31" s="54">
        <v>0</v>
      </c>
      <c r="C31" s="54">
        <v>0</v>
      </c>
      <c r="D31" s="54">
        <v>59.459000000000003</v>
      </c>
      <c r="E31" s="54">
        <v>59.459000000000003</v>
      </c>
      <c r="F31" s="54">
        <v>59.459000000000003</v>
      </c>
      <c r="G31" s="54">
        <v>59.459000000000003</v>
      </c>
      <c r="H31" s="53">
        <f t="shared" si="0"/>
        <v>0</v>
      </c>
      <c r="J31" s="9"/>
    </row>
    <row r="32" spans="1:10" ht="21" customHeight="1">
      <c r="A32" s="5" t="s">
        <v>7</v>
      </c>
      <c r="B32" s="54">
        <v>182803.45</v>
      </c>
      <c r="C32" s="54">
        <v>202455.81</v>
      </c>
      <c r="D32" s="54">
        <v>202455.81</v>
      </c>
      <c r="E32" s="54">
        <v>202455.81</v>
      </c>
      <c r="F32" s="54">
        <v>202455.81</v>
      </c>
      <c r="G32" s="54">
        <v>202455.81</v>
      </c>
      <c r="H32" s="53">
        <f t="shared" si="0"/>
        <v>0</v>
      </c>
      <c r="J32" s="9"/>
    </row>
    <row r="33" spans="1:10" ht="30">
      <c r="A33" s="5" t="s">
        <v>8</v>
      </c>
      <c r="B33" s="54">
        <v>71999.77</v>
      </c>
      <c r="C33" s="54">
        <v>66266.81</v>
      </c>
      <c r="D33" s="54">
        <v>66266.81</v>
      </c>
      <c r="E33" s="54">
        <v>66266.81</v>
      </c>
      <c r="F33" s="54">
        <v>75006.41</v>
      </c>
      <c r="G33" s="54">
        <v>75006.41</v>
      </c>
      <c r="H33" s="53">
        <f t="shared" si="0"/>
        <v>0</v>
      </c>
      <c r="J33" s="9"/>
    </row>
    <row r="34" spans="1:10" ht="33" customHeight="1">
      <c r="A34" s="5" t="s">
        <v>119</v>
      </c>
      <c r="B34" s="54">
        <v>5857.54</v>
      </c>
      <c r="C34" s="54">
        <v>5857.54</v>
      </c>
      <c r="D34" s="54">
        <v>5857.54</v>
      </c>
      <c r="E34" s="54">
        <v>5857.54</v>
      </c>
      <c r="F34" s="54">
        <v>5857.54</v>
      </c>
      <c r="G34" s="54">
        <v>5857.54</v>
      </c>
      <c r="H34" s="53">
        <f t="shared" si="0"/>
        <v>0</v>
      </c>
      <c r="J34" s="9"/>
    </row>
    <row r="35" spans="1:10" ht="30">
      <c r="A35" s="5" t="s">
        <v>35</v>
      </c>
      <c r="B35" s="54">
        <v>2958</v>
      </c>
      <c r="C35" s="54">
        <v>2958</v>
      </c>
      <c r="D35" s="54">
        <v>3859.1</v>
      </c>
      <c r="E35" s="54">
        <v>3859.1</v>
      </c>
      <c r="F35" s="54">
        <v>3859.1</v>
      </c>
      <c r="G35" s="54">
        <v>3859.1</v>
      </c>
      <c r="H35" s="53">
        <f t="shared" si="0"/>
        <v>0</v>
      </c>
    </row>
    <row r="36" spans="1:10" ht="30">
      <c r="A36" s="5" t="s">
        <v>111</v>
      </c>
      <c r="B36" s="54">
        <v>600.1</v>
      </c>
      <c r="C36" s="54">
        <v>600.1</v>
      </c>
      <c r="D36" s="54">
        <v>600.1</v>
      </c>
      <c r="E36" s="54">
        <v>600.1</v>
      </c>
      <c r="F36" s="54">
        <v>800</v>
      </c>
      <c r="G36" s="54">
        <v>800</v>
      </c>
      <c r="H36" s="53">
        <f t="shared" si="0"/>
        <v>0</v>
      </c>
      <c r="I36" s="10"/>
      <c r="J36" s="9"/>
    </row>
    <row r="37" spans="1:10" ht="30" hidden="1" customHeight="1" outlineLevel="1">
      <c r="A37" s="5" t="s">
        <v>112</v>
      </c>
      <c r="B37" s="54">
        <v>0</v>
      </c>
      <c r="C37" s="54">
        <v>0</v>
      </c>
      <c r="D37" s="54">
        <v>0</v>
      </c>
      <c r="E37" s="54">
        <v>0</v>
      </c>
      <c r="F37" s="54">
        <v>0</v>
      </c>
      <c r="G37" s="54">
        <v>0</v>
      </c>
      <c r="H37" s="53">
        <f t="shared" si="0"/>
        <v>0</v>
      </c>
    </row>
    <row r="38" spans="1:10" ht="30" collapsed="1">
      <c r="A38" s="5" t="s">
        <v>13</v>
      </c>
      <c r="B38" s="54">
        <v>134</v>
      </c>
      <c r="C38" s="54">
        <v>134</v>
      </c>
      <c r="D38" s="54">
        <v>134</v>
      </c>
      <c r="E38" s="54">
        <v>134</v>
      </c>
      <c r="F38" s="54">
        <v>134</v>
      </c>
      <c r="G38" s="54">
        <v>134</v>
      </c>
      <c r="H38" s="53">
        <f t="shared" si="0"/>
        <v>0</v>
      </c>
      <c r="I38" s="19"/>
      <c r="J38" s="11"/>
    </row>
    <row r="39" spans="1:10" ht="30">
      <c r="A39" s="5" t="s">
        <v>10</v>
      </c>
      <c r="B39" s="54">
        <v>446.2</v>
      </c>
      <c r="C39" s="54">
        <v>446.2</v>
      </c>
      <c r="D39" s="54">
        <v>582.1</v>
      </c>
      <c r="E39" s="54">
        <v>582.1</v>
      </c>
      <c r="F39" s="54">
        <v>582.1</v>
      </c>
      <c r="G39" s="54">
        <v>582.1</v>
      </c>
      <c r="H39" s="53">
        <f t="shared" si="0"/>
        <v>0</v>
      </c>
      <c r="I39" s="19"/>
      <c r="J39" s="11"/>
    </row>
    <row r="40" spans="1:10" ht="30">
      <c r="A40" s="5" t="s">
        <v>9</v>
      </c>
      <c r="B40" s="54">
        <v>591.29999999999995</v>
      </c>
      <c r="C40" s="54">
        <v>591.29999999999995</v>
      </c>
      <c r="D40" s="54">
        <v>591.29999999999995</v>
      </c>
      <c r="E40" s="54">
        <v>591.29999999999995</v>
      </c>
      <c r="F40" s="54">
        <v>591.29999999999995</v>
      </c>
      <c r="G40" s="54">
        <v>591.29999999999995</v>
      </c>
      <c r="H40" s="53">
        <f t="shared" si="0"/>
        <v>0</v>
      </c>
    </row>
    <row r="41" spans="1:10" ht="30">
      <c r="A41" s="5" t="s">
        <v>12</v>
      </c>
      <c r="B41" s="54">
        <v>510.5</v>
      </c>
      <c r="C41" s="54">
        <v>510.5</v>
      </c>
      <c r="D41" s="54">
        <v>666.1</v>
      </c>
      <c r="E41" s="54">
        <v>666.1</v>
      </c>
      <c r="F41" s="54">
        <v>666.1</v>
      </c>
      <c r="G41" s="54">
        <v>666.1</v>
      </c>
      <c r="H41" s="53">
        <f t="shared" si="0"/>
        <v>0</v>
      </c>
    </row>
    <row r="42" spans="1:10" ht="30">
      <c r="A42" s="5" t="s">
        <v>11</v>
      </c>
      <c r="B42" s="54">
        <v>95.2</v>
      </c>
      <c r="C42" s="54">
        <v>95.2</v>
      </c>
      <c r="D42" s="54">
        <v>95.2</v>
      </c>
      <c r="E42" s="54">
        <v>95.2</v>
      </c>
      <c r="F42" s="54">
        <v>95.2</v>
      </c>
      <c r="G42" s="54">
        <v>95.2</v>
      </c>
      <c r="H42" s="53">
        <f t="shared" si="0"/>
        <v>0</v>
      </c>
    </row>
    <row r="43" spans="1:10" ht="45">
      <c r="A43" s="5" t="s">
        <v>90</v>
      </c>
      <c r="B43" s="54">
        <v>800.2</v>
      </c>
      <c r="C43" s="54">
        <v>800.2</v>
      </c>
      <c r="D43" s="54">
        <v>1044.0999999999999</v>
      </c>
      <c r="E43" s="54">
        <v>1044.0999999999999</v>
      </c>
      <c r="F43" s="54">
        <v>1044.0999999999999</v>
      </c>
      <c r="G43" s="54">
        <v>1044.0999999999999</v>
      </c>
      <c r="H43" s="53">
        <f t="shared" si="0"/>
        <v>0</v>
      </c>
    </row>
    <row r="44" spans="1:10" ht="45">
      <c r="A44" s="5" t="s">
        <v>72</v>
      </c>
      <c r="B44" s="54">
        <v>3063</v>
      </c>
      <c r="C44" s="54">
        <v>3063</v>
      </c>
      <c r="D44" s="54">
        <v>3996.3</v>
      </c>
      <c r="E44" s="54">
        <v>3996.3</v>
      </c>
      <c r="F44" s="54">
        <v>3996.3</v>
      </c>
      <c r="G44" s="54">
        <v>3996.3</v>
      </c>
      <c r="H44" s="53">
        <f t="shared" si="0"/>
        <v>0</v>
      </c>
    </row>
    <row r="45" spans="1:10" ht="48" customHeight="1">
      <c r="A45" s="5" t="s">
        <v>73</v>
      </c>
      <c r="B45" s="54">
        <v>312.3</v>
      </c>
      <c r="C45" s="54">
        <v>326.39999999999998</v>
      </c>
      <c r="D45" s="54">
        <v>326.39999999999998</v>
      </c>
      <c r="E45" s="54">
        <v>326.39999999999998</v>
      </c>
      <c r="F45" s="54">
        <v>505.4</v>
      </c>
      <c r="G45" s="54">
        <v>505.4</v>
      </c>
      <c r="H45" s="53">
        <f t="shared" si="0"/>
        <v>0</v>
      </c>
    </row>
    <row r="46" spans="1:10" ht="45">
      <c r="A46" s="5" t="s">
        <v>39</v>
      </c>
      <c r="B46" s="54">
        <v>10</v>
      </c>
      <c r="C46" s="54">
        <v>10</v>
      </c>
      <c r="D46" s="54">
        <v>10</v>
      </c>
      <c r="E46" s="54">
        <v>10</v>
      </c>
      <c r="F46" s="54">
        <v>10</v>
      </c>
      <c r="G46" s="54">
        <v>10</v>
      </c>
      <c r="H46" s="53">
        <f t="shared" si="0"/>
        <v>0</v>
      </c>
    </row>
    <row r="47" spans="1:10" ht="45">
      <c r="A47" s="5" t="s">
        <v>88</v>
      </c>
      <c r="B47" s="54">
        <v>147.9</v>
      </c>
      <c r="C47" s="54">
        <v>147.9</v>
      </c>
      <c r="D47" s="54">
        <v>147.9</v>
      </c>
      <c r="E47" s="54">
        <v>147.9</v>
      </c>
      <c r="F47" s="54">
        <v>147.9</v>
      </c>
      <c r="G47" s="54">
        <v>147.9</v>
      </c>
      <c r="H47" s="53">
        <f t="shared" si="0"/>
        <v>0</v>
      </c>
    </row>
    <row r="48" spans="1:10" ht="30">
      <c r="A48" s="5" t="s">
        <v>124</v>
      </c>
      <c r="B48" s="54">
        <v>23.4</v>
      </c>
      <c r="C48" s="54">
        <v>23.4</v>
      </c>
      <c r="D48" s="54">
        <v>23.4</v>
      </c>
      <c r="E48" s="54">
        <v>23.4</v>
      </c>
      <c r="F48" s="54">
        <v>111.6</v>
      </c>
      <c r="G48" s="54">
        <v>111.6</v>
      </c>
      <c r="H48" s="53">
        <f t="shared" si="0"/>
        <v>0</v>
      </c>
    </row>
    <row r="49" spans="1:10" ht="45">
      <c r="A49" s="5" t="s">
        <v>125</v>
      </c>
      <c r="B49" s="54">
        <v>2859.6</v>
      </c>
      <c r="C49" s="54">
        <v>1825.9</v>
      </c>
      <c r="D49" s="54">
        <v>1825.9</v>
      </c>
      <c r="E49" s="54">
        <v>1825.9</v>
      </c>
      <c r="F49" s="54">
        <v>12780.9</v>
      </c>
      <c r="G49" s="54">
        <v>12780.9</v>
      </c>
      <c r="H49" s="53">
        <f t="shared" si="0"/>
        <v>0</v>
      </c>
    </row>
    <row r="50" spans="1:10" ht="30" hidden="1" customHeight="1" outlineLevel="1">
      <c r="A50" s="5" t="s">
        <v>85</v>
      </c>
      <c r="B50" s="54">
        <v>0</v>
      </c>
      <c r="C50" s="54">
        <v>0</v>
      </c>
      <c r="D50" s="54">
        <v>0</v>
      </c>
      <c r="E50" s="54">
        <v>0</v>
      </c>
      <c r="F50" s="54">
        <v>0</v>
      </c>
      <c r="G50" s="54">
        <v>0</v>
      </c>
      <c r="H50" s="53">
        <f t="shared" si="0"/>
        <v>0</v>
      </c>
      <c r="J50" s="9"/>
    </row>
    <row r="51" spans="1:10" ht="45" hidden="1" customHeight="1" outlineLevel="1">
      <c r="A51" s="5" t="s">
        <v>40</v>
      </c>
      <c r="B51" s="54">
        <v>0</v>
      </c>
      <c r="C51" s="54">
        <v>0</v>
      </c>
      <c r="D51" s="54">
        <v>0</v>
      </c>
      <c r="E51" s="54">
        <v>0</v>
      </c>
      <c r="F51" s="54">
        <v>0</v>
      </c>
      <c r="G51" s="54">
        <v>0</v>
      </c>
      <c r="H51" s="53">
        <f t="shared" si="0"/>
        <v>0</v>
      </c>
      <c r="I51" s="12"/>
      <c r="J51" s="9"/>
    </row>
    <row r="52" spans="1:10" ht="45" collapsed="1">
      <c r="A52" s="5" t="s">
        <v>126</v>
      </c>
      <c r="B52" s="54">
        <v>0</v>
      </c>
      <c r="C52" s="54">
        <v>1093.68</v>
      </c>
      <c r="D52" s="54">
        <v>1093.68</v>
      </c>
      <c r="E52" s="54">
        <v>1093.68</v>
      </c>
      <c r="F52" s="54">
        <v>1093.68</v>
      </c>
      <c r="G52" s="54">
        <v>1093.68</v>
      </c>
      <c r="H52" s="53">
        <f t="shared" si="0"/>
        <v>0</v>
      </c>
      <c r="I52" s="12"/>
    </row>
    <row r="53" spans="1:10" ht="33.75" customHeight="1">
      <c r="A53" s="5" t="s">
        <v>89</v>
      </c>
      <c r="B53" s="54">
        <v>13430.105</v>
      </c>
      <c r="C53" s="54">
        <v>26873.279999999999</v>
      </c>
      <c r="D53" s="54">
        <v>26873.279999999999</v>
      </c>
      <c r="E53" s="54">
        <v>26873.279999999999</v>
      </c>
      <c r="F53" s="54">
        <v>26873.279999999999</v>
      </c>
      <c r="G53" s="54">
        <v>26873.279999999999</v>
      </c>
      <c r="H53" s="53">
        <f t="shared" si="0"/>
        <v>0</v>
      </c>
      <c r="I53" s="12"/>
    </row>
    <row r="54" spans="1:10" ht="18.75" customHeight="1">
      <c r="A54" s="5" t="s">
        <v>95</v>
      </c>
      <c r="B54" s="54">
        <v>1077.1400000000001</v>
      </c>
      <c r="C54" s="54">
        <v>1077.1400000000001</v>
      </c>
      <c r="D54" s="54">
        <v>1077.1400000000001</v>
      </c>
      <c r="E54" s="54">
        <v>1077.1400000000001</v>
      </c>
      <c r="F54" s="54">
        <v>1077.1400000000001</v>
      </c>
      <c r="G54" s="54">
        <v>1554.24</v>
      </c>
      <c r="H54" s="52">
        <f t="shared" si="0"/>
        <v>477.09999999999991</v>
      </c>
      <c r="I54" s="12"/>
    </row>
    <row r="55" spans="1:10" ht="15.75" hidden="1" outlineLevel="1">
      <c r="A55" s="5" t="s">
        <v>95</v>
      </c>
      <c r="B55" s="54">
        <v>0</v>
      </c>
      <c r="C55" s="54">
        <v>0</v>
      </c>
      <c r="D55" s="54"/>
      <c r="E55" s="54"/>
      <c r="F55" s="54">
        <v>0</v>
      </c>
      <c r="G55" s="54">
        <v>0</v>
      </c>
      <c r="H55" s="52">
        <f t="shared" ref="H55:H57" si="1">F55-E55</f>
        <v>0</v>
      </c>
      <c r="I55" s="12"/>
    </row>
    <row r="56" spans="1:10" s="14" customFormat="1" ht="23.25" customHeight="1" collapsed="1">
      <c r="A56" s="13" t="s">
        <v>14</v>
      </c>
      <c r="B56" s="52">
        <f t="shared" ref="B56:C56" si="2">SUM(B7:B55)</f>
        <v>694409.92700000003</v>
      </c>
      <c r="C56" s="52">
        <f t="shared" si="2"/>
        <v>680085.78700000013</v>
      </c>
      <c r="D56" s="53">
        <f>SUM(D7:D55)</f>
        <v>770106.12100000016</v>
      </c>
      <c r="E56" s="53">
        <f>SUM(E7:E55)</f>
        <v>770106.12100000016</v>
      </c>
      <c r="F56" s="52">
        <f>SUM(F7:F55)</f>
        <v>850730.44900000014</v>
      </c>
      <c r="G56" s="52">
        <f t="shared" ref="G56:H56" si="3">SUM(G7:G55)</f>
        <v>851207.54900000012</v>
      </c>
      <c r="H56" s="52">
        <f t="shared" si="3"/>
        <v>477.09999999999991</v>
      </c>
      <c r="I56" s="22"/>
    </row>
    <row r="57" spans="1:10" s="14" customFormat="1" ht="15.75" hidden="1">
      <c r="A57" s="15" t="s">
        <v>76</v>
      </c>
      <c r="B57" s="54"/>
      <c r="C57" s="54"/>
      <c r="D57" s="60"/>
      <c r="E57" s="60"/>
      <c r="F57" s="54"/>
      <c r="G57" s="54"/>
      <c r="H57" s="52">
        <f t="shared" si="1"/>
        <v>0</v>
      </c>
      <c r="I57" s="22"/>
    </row>
    <row r="58" spans="1:10" s="7" customFormat="1" ht="23.25" customHeight="1">
      <c r="A58" s="15" t="s">
        <v>15</v>
      </c>
      <c r="B58" s="54">
        <v>1690</v>
      </c>
      <c r="C58" s="54">
        <v>11567.85</v>
      </c>
      <c r="D58" s="60">
        <v>96024.142000000007</v>
      </c>
      <c r="E58" s="60">
        <v>174871.66200000001</v>
      </c>
      <c r="F58" s="104">
        <v>130337.14</v>
      </c>
      <c r="G58" s="54">
        <v>178531.92300000001</v>
      </c>
      <c r="H58" s="52">
        <f t="shared" ref="H58:H64" si="4">G58-F58</f>
        <v>48194.78300000001</v>
      </c>
      <c r="I58" s="22"/>
    </row>
    <row r="59" spans="1:10" s="7" customFormat="1" ht="69" customHeight="1">
      <c r="A59" s="15" t="s">
        <v>99</v>
      </c>
      <c r="B59" s="54">
        <v>1442</v>
      </c>
      <c r="C59" s="54">
        <v>15225.99</v>
      </c>
      <c r="D59" s="60">
        <v>15225.99</v>
      </c>
      <c r="E59" s="60">
        <v>15225.99</v>
      </c>
      <c r="F59" s="54">
        <v>15225.99</v>
      </c>
      <c r="G59" s="54">
        <v>17826.990000000002</v>
      </c>
      <c r="H59" s="52">
        <f t="shared" si="4"/>
        <v>2601.0000000000018</v>
      </c>
    </row>
    <row r="60" spans="1:10" s="7" customFormat="1" ht="31.5" hidden="1" customHeight="1" outlineLevel="1">
      <c r="A60" s="15" t="s">
        <v>103</v>
      </c>
      <c r="B60" s="54">
        <v>0</v>
      </c>
      <c r="C60" s="54">
        <v>0</v>
      </c>
      <c r="D60" s="60">
        <v>26.89</v>
      </c>
      <c r="E60" s="60">
        <v>0</v>
      </c>
      <c r="F60" s="54">
        <v>0</v>
      </c>
      <c r="G60" s="54">
        <v>0</v>
      </c>
      <c r="H60" s="52">
        <f t="shared" si="4"/>
        <v>0</v>
      </c>
    </row>
    <row r="61" spans="1:10" s="7" customFormat="1" ht="33" customHeight="1" collapsed="1">
      <c r="A61" s="15" t="s">
        <v>79</v>
      </c>
      <c r="B61" s="54">
        <v>0</v>
      </c>
      <c r="C61" s="54">
        <v>0</v>
      </c>
      <c r="D61" s="60">
        <v>-189.02</v>
      </c>
      <c r="E61" s="60">
        <v>-189.02</v>
      </c>
      <c r="F61" s="54">
        <v>-207.05699999999999</v>
      </c>
      <c r="G61" s="54">
        <v>-207.05699999999999</v>
      </c>
      <c r="H61" s="52">
        <f t="shared" si="4"/>
        <v>0</v>
      </c>
      <c r="I61" s="38"/>
    </row>
    <row r="62" spans="1:10" ht="24.75" customHeight="1">
      <c r="A62" s="16" t="s">
        <v>16</v>
      </c>
      <c r="B62" s="52">
        <f>B6+B56+B58+B59+B60+B61</f>
        <v>918001.92700000003</v>
      </c>
      <c r="C62" s="53">
        <f t="shared" ref="C62:E62" si="5">C6+C56+C58+C59+C60+C61</f>
        <v>927339.62700000009</v>
      </c>
      <c r="D62" s="53">
        <f t="shared" si="5"/>
        <v>1101654.1230000001</v>
      </c>
      <c r="E62" s="53">
        <f t="shared" si="5"/>
        <v>1180501.6430000002</v>
      </c>
      <c r="F62" s="52">
        <f t="shared" ref="F62:H62" si="6">F6+F56+F58+F59+F60+F61</f>
        <v>1221583.412</v>
      </c>
      <c r="G62" s="52">
        <f t="shared" si="6"/>
        <v>1272856.2950000002</v>
      </c>
      <c r="H62" s="52">
        <f t="shared" si="6"/>
        <v>51272.883000000009</v>
      </c>
    </row>
    <row r="63" spans="1:10" s="7" customFormat="1" ht="25.5" customHeight="1">
      <c r="A63" s="15" t="s">
        <v>17</v>
      </c>
      <c r="B63" s="26">
        <f t="shared" ref="B63:C63" si="7">B62-B64</f>
        <v>-11023</v>
      </c>
      <c r="C63" s="59">
        <f t="shared" si="7"/>
        <v>-11022.999999999884</v>
      </c>
      <c r="D63" s="59">
        <v>-11058.028</v>
      </c>
      <c r="E63" s="59">
        <v>-11058.028</v>
      </c>
      <c r="F63" s="26">
        <v>-11058.028</v>
      </c>
      <c r="G63" s="26">
        <v>-11058.028</v>
      </c>
      <c r="H63" s="52">
        <f t="shared" si="4"/>
        <v>0</v>
      </c>
    </row>
    <row r="64" spans="1:10" ht="29.25" customHeight="1">
      <c r="A64" s="13" t="s">
        <v>18</v>
      </c>
      <c r="B64" s="55">
        <v>929024.92700000003</v>
      </c>
      <c r="C64" s="58">
        <v>938362.62699999998</v>
      </c>
      <c r="D64" s="58">
        <v>1112712.1510000001</v>
      </c>
      <c r="E64" s="55">
        <v>1191559.6710000001</v>
      </c>
      <c r="F64" s="55">
        <v>1232641.44</v>
      </c>
      <c r="G64" s="55">
        <v>1283914.3219999999</v>
      </c>
      <c r="H64" s="52">
        <f t="shared" si="4"/>
        <v>51272.881999999983</v>
      </c>
      <c r="I64" s="17"/>
      <c r="J64" s="11"/>
    </row>
    <row r="65" spans="2:12" ht="18.75" customHeight="1">
      <c r="B65" s="18"/>
      <c r="L65" s="7"/>
    </row>
    <row r="66" spans="2:12" ht="15">
      <c r="B66" s="27"/>
    </row>
    <row r="68" spans="2:12" ht="15">
      <c r="B68" s="61"/>
      <c r="C68" s="62"/>
    </row>
  </sheetData>
  <sheetProtection selectLockedCells="1" selectUnlockedCells="1"/>
  <mergeCells count="4">
    <mergeCell ref="A3:H3"/>
    <mergeCell ref="A4:H4"/>
    <mergeCell ref="A1:H1"/>
    <mergeCell ref="A2:H2"/>
  </mergeCells>
  <phoneticPr fontId="30" type="noConversion"/>
  <pageMargins left="0.78740157480314965" right="0.39370078740157483" top="0.19685039370078741" bottom="0.19685039370078741" header="0" footer="0"/>
  <pageSetup paperSize="9" scale="51" firstPageNumber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Z24"/>
  <sheetViews>
    <sheetView view="pageBreakPreview" zoomScale="40" zoomScaleSheetLayoutView="40" zoomScalePageLayoutView="55" workbookViewId="0">
      <selection activeCell="M7" sqref="M7"/>
    </sheetView>
  </sheetViews>
  <sheetFormatPr defaultRowHeight="23.1" customHeight="1" outlineLevelCol="1"/>
  <cols>
    <col min="1" max="1" width="30.85546875" style="30" customWidth="1"/>
    <col min="2" max="2" width="17.85546875" style="30" hidden="1" customWidth="1" outlineLevel="1"/>
    <col min="3" max="3" width="18.42578125" style="30" hidden="1" customWidth="1" outlineLevel="1"/>
    <col min="4" max="4" width="17.5703125" style="30" hidden="1" customWidth="1" outlineLevel="1"/>
    <col min="5" max="5" width="23.5703125" style="30" hidden="1" customWidth="1" outlineLevel="1"/>
    <col min="6" max="6" width="21.28515625" style="30" hidden="1" customWidth="1" outlineLevel="1"/>
    <col min="7" max="7" width="18.5703125" style="30" hidden="1" customWidth="1" outlineLevel="1"/>
    <col min="8" max="8" width="19.42578125" style="30" hidden="1" customWidth="1" outlineLevel="1"/>
    <col min="9" max="9" width="17.5703125" style="30" hidden="1" customWidth="1" outlineLevel="1"/>
    <col min="10" max="10" width="14.7109375" style="30" customWidth="1" collapsed="1"/>
    <col min="11" max="11" width="18.28515625" style="30" customWidth="1"/>
    <col min="12" max="12" width="18.42578125" style="30" customWidth="1"/>
    <col min="13" max="13" width="17" style="30" customWidth="1"/>
    <col min="14" max="14" width="17.5703125" style="30" customWidth="1"/>
    <col min="15" max="15" width="15" style="30" customWidth="1"/>
    <col min="16" max="18" width="18.5703125" style="30" customWidth="1"/>
    <col min="19" max="19" width="17.28515625" style="30" customWidth="1"/>
    <col min="20" max="20" width="17.7109375" style="30" customWidth="1"/>
    <col min="21" max="21" width="15.7109375" style="30" customWidth="1"/>
    <col min="22" max="22" width="14.140625" style="30" customWidth="1"/>
    <col min="23" max="23" width="11.140625" style="30" customWidth="1"/>
    <col min="24" max="32" width="9.28515625" style="30" customWidth="1"/>
    <col min="33" max="33" width="12.5703125" style="30" customWidth="1"/>
    <col min="34" max="16384" width="9.140625" style="30"/>
  </cols>
  <sheetData>
    <row r="1" spans="1:26" ht="7.5" customHeight="1">
      <c r="A1" s="41"/>
      <c r="B1" s="41"/>
      <c r="C1" s="41"/>
      <c r="D1" s="41"/>
      <c r="E1" s="41"/>
      <c r="F1" s="41"/>
      <c r="G1" s="41"/>
      <c r="H1" s="41"/>
      <c r="I1" s="41"/>
      <c r="J1" s="51"/>
      <c r="K1" s="51"/>
      <c r="L1" s="73"/>
      <c r="M1" s="51"/>
      <c r="N1" s="73"/>
      <c r="O1" s="73"/>
      <c r="P1" s="73"/>
      <c r="Q1" s="73"/>
      <c r="R1" s="73"/>
      <c r="S1" s="73"/>
      <c r="T1" s="51"/>
      <c r="U1" s="108"/>
      <c r="V1" s="108"/>
      <c r="W1" s="43"/>
      <c r="X1" s="51"/>
      <c r="Y1" s="51"/>
      <c r="Z1" s="51"/>
    </row>
    <row r="2" spans="1:26" ht="19.5" customHeight="1">
      <c r="A2" s="109" t="s">
        <v>161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10"/>
      <c r="V2" s="110"/>
    </row>
    <row r="3" spans="1:26" ht="16.5" customHeight="1">
      <c r="A3" s="50"/>
      <c r="B3" s="57"/>
      <c r="C3" s="50"/>
      <c r="D3" s="50"/>
      <c r="E3" s="50"/>
      <c r="F3" s="56"/>
      <c r="G3" s="50"/>
      <c r="H3" s="50"/>
      <c r="I3" s="50"/>
      <c r="J3" s="50"/>
      <c r="K3" s="50"/>
      <c r="L3" s="72"/>
      <c r="M3" s="50"/>
      <c r="N3" s="94"/>
      <c r="O3" s="94"/>
      <c r="P3" s="96"/>
      <c r="Q3" s="99"/>
      <c r="R3" s="99"/>
      <c r="S3" s="99"/>
      <c r="T3" s="50"/>
      <c r="U3" s="111" t="s">
        <v>115</v>
      </c>
      <c r="V3" s="111"/>
    </row>
    <row r="4" spans="1:26" ht="30.75" customHeight="1">
      <c r="A4" s="112" t="s">
        <v>121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</row>
    <row r="5" spans="1:26" ht="16.5" customHeight="1">
      <c r="A5" s="113" t="s">
        <v>77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</row>
    <row r="6" spans="1:26" ht="34.5" customHeight="1">
      <c r="A6" s="117" t="s">
        <v>19</v>
      </c>
      <c r="B6" s="119" t="s">
        <v>130</v>
      </c>
      <c r="C6" s="117" t="s">
        <v>116</v>
      </c>
      <c r="D6" s="118"/>
      <c r="E6" s="118"/>
      <c r="F6" s="118"/>
      <c r="G6" s="117" t="s">
        <v>117</v>
      </c>
      <c r="H6" s="118"/>
      <c r="I6" s="118"/>
      <c r="J6" s="121" t="s">
        <v>158</v>
      </c>
      <c r="K6" s="122"/>
      <c r="L6" s="122"/>
      <c r="M6" s="122"/>
      <c r="N6" s="122"/>
      <c r="O6" s="122"/>
      <c r="P6" s="122"/>
      <c r="Q6" s="122"/>
      <c r="R6" s="122"/>
      <c r="S6" s="122"/>
      <c r="T6" s="123"/>
      <c r="U6" s="114" t="s">
        <v>38</v>
      </c>
      <c r="V6" s="116" t="s">
        <v>146</v>
      </c>
    </row>
    <row r="7" spans="1:26" s="33" customFormat="1" ht="409.5" customHeight="1">
      <c r="A7" s="117"/>
      <c r="B7" s="120"/>
      <c r="C7" s="45" t="s">
        <v>135</v>
      </c>
      <c r="D7" s="45" t="s">
        <v>136</v>
      </c>
      <c r="E7" s="46" t="s">
        <v>137</v>
      </c>
      <c r="F7" s="46" t="s">
        <v>138</v>
      </c>
      <c r="G7" s="46" t="s">
        <v>128</v>
      </c>
      <c r="H7" s="46" t="s">
        <v>142</v>
      </c>
      <c r="I7" s="46" t="s">
        <v>139</v>
      </c>
      <c r="J7" s="45" t="s">
        <v>147</v>
      </c>
      <c r="K7" s="95" t="s">
        <v>157</v>
      </c>
      <c r="L7" s="45" t="s">
        <v>149</v>
      </c>
      <c r="M7" s="46" t="s">
        <v>143</v>
      </c>
      <c r="N7" s="46" t="s">
        <v>150</v>
      </c>
      <c r="O7" s="46" t="s">
        <v>148</v>
      </c>
      <c r="P7" s="46" t="s">
        <v>151</v>
      </c>
      <c r="Q7" s="46" t="s">
        <v>153</v>
      </c>
      <c r="R7" s="46" t="s">
        <v>152</v>
      </c>
      <c r="S7" s="46" t="s">
        <v>155</v>
      </c>
      <c r="T7" s="44" t="s">
        <v>134</v>
      </c>
      <c r="U7" s="115"/>
      <c r="V7" s="116"/>
    </row>
    <row r="8" spans="1:26" ht="32.25" customHeight="1">
      <c r="A8" s="39" t="s">
        <v>21</v>
      </c>
      <c r="B8" s="47"/>
      <c r="C8" s="48"/>
      <c r="D8" s="47"/>
      <c r="E8" s="47"/>
      <c r="F8" s="47"/>
      <c r="G8" s="63"/>
      <c r="H8" s="48"/>
      <c r="I8" s="48"/>
      <c r="J8" s="32">
        <v>450</v>
      </c>
      <c r="K8" s="28"/>
      <c r="L8" s="32"/>
      <c r="M8" s="28"/>
      <c r="N8" s="28"/>
      <c r="O8" s="32"/>
      <c r="P8" s="32"/>
      <c r="Q8" s="32"/>
      <c r="R8" s="32"/>
      <c r="S8" s="32"/>
      <c r="T8" s="32">
        <v>1116.828</v>
      </c>
      <c r="U8" s="32">
        <v>-374.14299999999997</v>
      </c>
      <c r="V8" s="98">
        <f>SUM(B8:U8)</f>
        <v>1192.6849999999999</v>
      </c>
      <c r="W8" s="35"/>
    </row>
    <row r="9" spans="1:26" ht="33.75" customHeight="1">
      <c r="A9" s="39" t="s">
        <v>22</v>
      </c>
      <c r="B9" s="48"/>
      <c r="C9" s="48"/>
      <c r="D9" s="48"/>
      <c r="E9" s="48"/>
      <c r="F9" s="48"/>
      <c r="G9" s="48"/>
      <c r="H9" s="48"/>
      <c r="I9" s="48"/>
      <c r="J9" s="34"/>
      <c r="K9" s="34"/>
      <c r="L9" s="32"/>
      <c r="M9" s="32"/>
      <c r="N9" s="32"/>
      <c r="O9" s="32"/>
      <c r="P9" s="32"/>
      <c r="Q9" s="32"/>
      <c r="R9" s="32"/>
      <c r="S9" s="32"/>
      <c r="T9" s="32"/>
      <c r="U9" s="32"/>
      <c r="V9" s="98">
        <f t="shared" ref="V9:V19" si="0">SUM(B9:U9)</f>
        <v>0</v>
      </c>
      <c r="W9" s="35"/>
    </row>
    <row r="10" spans="1:26" ht="27" customHeight="1">
      <c r="A10" s="39" t="s">
        <v>23</v>
      </c>
      <c r="B10" s="47"/>
      <c r="C10" s="47"/>
      <c r="D10" s="48"/>
      <c r="E10" s="48"/>
      <c r="F10" s="48"/>
      <c r="G10" s="48"/>
      <c r="H10" s="47"/>
      <c r="I10" s="48"/>
      <c r="J10" s="32"/>
      <c r="K10" s="32"/>
      <c r="L10" s="32"/>
      <c r="M10" s="32"/>
      <c r="N10" s="32">
        <v>160.51</v>
      </c>
      <c r="O10" s="32"/>
      <c r="P10" s="32"/>
      <c r="Q10" s="32"/>
      <c r="R10" s="32"/>
      <c r="S10" s="32"/>
      <c r="T10" s="32">
        <v>268.02</v>
      </c>
      <c r="U10" s="32"/>
      <c r="V10" s="98">
        <f t="shared" si="0"/>
        <v>428.53</v>
      </c>
      <c r="W10" s="35"/>
    </row>
    <row r="11" spans="1:26" ht="34.5" customHeight="1">
      <c r="A11" s="39" t="s">
        <v>24</v>
      </c>
      <c r="B11" s="47"/>
      <c r="C11" s="48"/>
      <c r="D11" s="48"/>
      <c r="E11" s="48"/>
      <c r="F11" s="47"/>
      <c r="G11" s="47"/>
      <c r="H11" s="48"/>
      <c r="I11" s="48"/>
      <c r="J11" s="34"/>
      <c r="K11" s="32">
        <v>3500</v>
      </c>
      <c r="L11" s="32"/>
      <c r="M11" s="32"/>
      <c r="N11" s="32"/>
      <c r="O11" s="32"/>
      <c r="P11" s="32"/>
      <c r="Q11" s="32"/>
      <c r="R11" s="32"/>
      <c r="S11" s="32"/>
      <c r="T11" s="32">
        <v>120.69799999999999</v>
      </c>
      <c r="U11" s="32"/>
      <c r="V11" s="98">
        <f t="shared" si="0"/>
        <v>3620.6979999999999</v>
      </c>
      <c r="W11" s="35"/>
    </row>
    <row r="12" spans="1:26" ht="28.5" customHeight="1">
      <c r="A12" s="39" t="s">
        <v>25</v>
      </c>
      <c r="B12" s="48"/>
      <c r="C12" s="48"/>
      <c r="D12" s="48"/>
      <c r="E12" s="48"/>
      <c r="F12" s="48"/>
      <c r="G12" s="48"/>
      <c r="H12" s="48"/>
      <c r="I12" s="48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2"/>
      <c r="V12" s="98">
        <f t="shared" si="0"/>
        <v>0</v>
      </c>
      <c r="W12" s="35"/>
    </row>
    <row r="13" spans="1:26" ht="27" customHeight="1">
      <c r="A13" s="39" t="s">
        <v>26</v>
      </c>
      <c r="B13" s="47"/>
      <c r="C13" s="47"/>
      <c r="D13" s="47"/>
      <c r="E13" s="48"/>
      <c r="F13" s="48"/>
      <c r="G13" s="48"/>
      <c r="H13" s="48"/>
      <c r="I13" s="47"/>
      <c r="J13" s="32">
        <v>400</v>
      </c>
      <c r="K13" s="32"/>
      <c r="L13" s="32">
        <v>650</v>
      </c>
      <c r="M13" s="32"/>
      <c r="N13" s="32"/>
      <c r="O13" s="32">
        <v>6807.4719999999998</v>
      </c>
      <c r="P13" s="32"/>
      <c r="Q13" s="32"/>
      <c r="R13" s="32"/>
      <c r="S13" s="32"/>
      <c r="T13" s="32">
        <v>32363.268</v>
      </c>
      <c r="U13" s="32"/>
      <c r="V13" s="98">
        <f t="shared" si="0"/>
        <v>40220.74</v>
      </c>
      <c r="W13" s="35"/>
      <c r="Y13" s="31"/>
    </row>
    <row r="14" spans="1:26" ht="33.75" customHeight="1">
      <c r="A14" s="39" t="s">
        <v>27</v>
      </c>
      <c r="B14" s="47"/>
      <c r="C14" s="48"/>
      <c r="D14" s="48"/>
      <c r="E14" s="48"/>
      <c r="F14" s="47"/>
      <c r="G14" s="48"/>
      <c r="H14" s="48"/>
      <c r="I14" s="47"/>
      <c r="J14" s="32"/>
      <c r="K14" s="32"/>
      <c r="L14" s="32"/>
      <c r="M14" s="32">
        <v>801</v>
      </c>
      <c r="N14" s="32"/>
      <c r="O14" s="32"/>
      <c r="P14" s="32">
        <v>1506.829</v>
      </c>
      <c r="Q14" s="32"/>
      <c r="R14" s="32"/>
      <c r="S14" s="32"/>
      <c r="T14" s="32">
        <v>8.4629999999999992</v>
      </c>
      <c r="U14" s="32"/>
      <c r="V14" s="98">
        <f t="shared" si="0"/>
        <v>2316.2919999999999</v>
      </c>
      <c r="W14" s="35"/>
      <c r="Y14" s="31"/>
    </row>
    <row r="15" spans="1:26" ht="24.75" customHeight="1">
      <c r="A15" s="39" t="s">
        <v>28</v>
      </c>
      <c r="B15" s="48"/>
      <c r="C15" s="48"/>
      <c r="D15" s="48"/>
      <c r="E15" s="48"/>
      <c r="F15" s="48"/>
      <c r="G15" s="48"/>
      <c r="H15" s="48"/>
      <c r="I15" s="48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28"/>
      <c r="V15" s="98">
        <f t="shared" si="0"/>
        <v>0</v>
      </c>
      <c r="W15" s="35"/>
    </row>
    <row r="16" spans="1:26" ht="24" customHeight="1">
      <c r="A16" s="39" t="s">
        <v>29</v>
      </c>
      <c r="B16" s="48"/>
      <c r="C16" s="48"/>
      <c r="D16" s="48"/>
      <c r="E16" s="47"/>
      <c r="F16" s="47"/>
      <c r="G16" s="47"/>
      <c r="H16" s="47"/>
      <c r="I16" s="47"/>
      <c r="J16" s="32"/>
      <c r="K16" s="32"/>
      <c r="L16" s="28"/>
      <c r="M16" s="32"/>
      <c r="N16" s="32"/>
      <c r="O16" s="32"/>
      <c r="P16" s="32"/>
      <c r="Q16" s="32"/>
      <c r="R16" s="32">
        <v>40.35</v>
      </c>
      <c r="S16" s="32"/>
      <c r="T16" s="32">
        <v>97.727000000000004</v>
      </c>
      <c r="U16" s="32">
        <v>374.14299999999997</v>
      </c>
      <c r="V16" s="98">
        <f t="shared" si="0"/>
        <v>512.22</v>
      </c>
      <c r="W16" s="35"/>
    </row>
    <row r="17" spans="1:23" ht="24.75" customHeight="1">
      <c r="A17" s="39" t="s">
        <v>30</v>
      </c>
      <c r="B17" s="47"/>
      <c r="C17" s="48"/>
      <c r="D17" s="48"/>
      <c r="E17" s="48"/>
      <c r="F17" s="48"/>
      <c r="G17" s="48"/>
      <c r="H17" s="48"/>
      <c r="I17" s="48"/>
      <c r="J17" s="28"/>
      <c r="K17" s="32"/>
      <c r="L17" s="32"/>
      <c r="M17" s="32"/>
      <c r="N17" s="32"/>
      <c r="O17" s="32">
        <v>257.18</v>
      </c>
      <c r="P17" s="32"/>
      <c r="Q17" s="32">
        <v>190.65600000000001</v>
      </c>
      <c r="R17" s="32"/>
      <c r="S17" s="32"/>
      <c r="T17" s="32">
        <v>33.893999999999998</v>
      </c>
      <c r="U17" s="32"/>
      <c r="V17" s="98">
        <f t="shared" si="0"/>
        <v>481.73</v>
      </c>
      <c r="W17" s="35"/>
    </row>
    <row r="18" spans="1:23" ht="50.25" customHeight="1">
      <c r="A18" s="39" t="s">
        <v>31</v>
      </c>
      <c r="B18" s="48"/>
      <c r="C18" s="48"/>
      <c r="D18" s="48"/>
      <c r="E18" s="48"/>
      <c r="F18" s="48"/>
      <c r="G18" s="48"/>
      <c r="H18" s="48"/>
      <c r="I18" s="48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2"/>
      <c r="U18" s="28"/>
      <c r="V18" s="98">
        <f t="shared" si="0"/>
        <v>0</v>
      </c>
      <c r="W18" s="35"/>
    </row>
    <row r="19" spans="1:23" ht="25.5" customHeight="1">
      <c r="A19" s="39" t="s">
        <v>32</v>
      </c>
      <c r="B19" s="47"/>
      <c r="C19" s="48"/>
      <c r="D19" s="48"/>
      <c r="E19" s="48"/>
      <c r="F19" s="48"/>
      <c r="G19" s="48"/>
      <c r="H19" s="48"/>
      <c r="I19" s="48"/>
      <c r="J19" s="32"/>
      <c r="K19" s="32">
        <v>956.41700000000003</v>
      </c>
      <c r="L19" s="28"/>
      <c r="M19" s="28"/>
      <c r="N19" s="28"/>
      <c r="O19" s="28"/>
      <c r="P19" s="28"/>
      <c r="Q19" s="28"/>
      <c r="R19" s="28"/>
      <c r="S19" s="32">
        <v>1043.57</v>
      </c>
      <c r="T19" s="32">
        <v>500</v>
      </c>
      <c r="U19" s="32"/>
      <c r="V19" s="101">
        <f t="shared" si="0"/>
        <v>2499.9870000000001</v>
      </c>
      <c r="W19" s="35"/>
    </row>
    <row r="20" spans="1:23" ht="26.25" customHeight="1">
      <c r="A20" s="39" t="s">
        <v>20</v>
      </c>
      <c r="B20" s="97">
        <f t="shared" ref="B20:U20" si="1">SUM(B8:B19)</f>
        <v>0</v>
      </c>
      <c r="C20" s="97">
        <f t="shared" si="1"/>
        <v>0</v>
      </c>
      <c r="D20" s="97">
        <f t="shared" si="1"/>
        <v>0</v>
      </c>
      <c r="E20" s="97">
        <f t="shared" si="1"/>
        <v>0</v>
      </c>
      <c r="F20" s="97">
        <f t="shared" si="1"/>
        <v>0</v>
      </c>
      <c r="G20" s="97">
        <f t="shared" si="1"/>
        <v>0</v>
      </c>
      <c r="H20" s="97">
        <f t="shared" si="1"/>
        <v>0</v>
      </c>
      <c r="I20" s="97">
        <f t="shared" si="1"/>
        <v>0</v>
      </c>
      <c r="J20" s="97">
        <f t="shared" si="1"/>
        <v>850</v>
      </c>
      <c r="K20" s="97">
        <f t="shared" si="1"/>
        <v>4456.4170000000004</v>
      </c>
      <c r="L20" s="97">
        <f t="shared" si="1"/>
        <v>650</v>
      </c>
      <c r="M20" s="97">
        <f t="shared" si="1"/>
        <v>801</v>
      </c>
      <c r="N20" s="97">
        <f t="shared" si="1"/>
        <v>160.51</v>
      </c>
      <c r="O20" s="97">
        <f t="shared" si="1"/>
        <v>7064.652</v>
      </c>
      <c r="P20" s="97">
        <f t="shared" si="1"/>
        <v>1506.829</v>
      </c>
      <c r="Q20" s="97">
        <f t="shared" si="1"/>
        <v>190.65600000000001</v>
      </c>
      <c r="R20" s="97">
        <f t="shared" si="1"/>
        <v>40.35</v>
      </c>
      <c r="S20" s="97">
        <f t="shared" si="1"/>
        <v>1043.57</v>
      </c>
      <c r="T20" s="97">
        <f t="shared" si="1"/>
        <v>34508.898000000001</v>
      </c>
      <c r="U20" s="97">
        <f t="shared" si="1"/>
        <v>0</v>
      </c>
      <c r="V20" s="98">
        <f>SUM(B20:U20)</f>
        <v>51272.882000000005</v>
      </c>
    </row>
    <row r="23" spans="1:23" ht="23.1" customHeight="1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</row>
    <row r="24" spans="1:23" ht="23.1" customHeight="1">
      <c r="U24" s="31"/>
    </row>
  </sheetData>
  <sheetProtection selectLockedCells="1" selectUnlockedCells="1"/>
  <mergeCells count="12">
    <mergeCell ref="U6:U7"/>
    <mergeCell ref="V6:V7"/>
    <mergeCell ref="C6:F6"/>
    <mergeCell ref="G6:I6"/>
    <mergeCell ref="A6:A7"/>
    <mergeCell ref="B6:B7"/>
    <mergeCell ref="J6:T6"/>
    <mergeCell ref="U1:V1"/>
    <mergeCell ref="A2:V2"/>
    <mergeCell ref="U3:V3"/>
    <mergeCell ref="A4:V4"/>
    <mergeCell ref="A5:V5"/>
  </mergeCells>
  <phoneticPr fontId="30" type="noConversion"/>
  <pageMargins left="0.19685039370078741" right="0" top="0" bottom="0" header="0" footer="0"/>
  <pageSetup paperSize="9" scale="55" firstPageNumber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N60"/>
  <sheetViews>
    <sheetView tabSelected="1" view="pageBreakPreview" topLeftCell="A40" zoomScale="55" zoomScaleNormal="60" zoomScaleSheetLayoutView="55" workbookViewId="0">
      <selection activeCell="A52" sqref="A52"/>
    </sheetView>
  </sheetViews>
  <sheetFormatPr defaultRowHeight="23.1" customHeight="1" outlineLevelRow="1" outlineLevelCol="1"/>
  <cols>
    <col min="1" max="1" width="102.7109375" style="75" customWidth="1"/>
    <col min="2" max="3" width="23.140625" style="75" hidden="1" customWidth="1" outlineLevel="1"/>
    <col min="4" max="4" width="30" style="75" hidden="1" customWidth="1" outlineLevel="1"/>
    <col min="5" max="5" width="28.7109375" style="75" customWidth="1" collapsed="1"/>
    <col min="6" max="6" width="28.7109375" style="75" customWidth="1"/>
    <col min="7" max="7" width="26.7109375" style="75" customWidth="1"/>
    <col min="8" max="8" width="30.28515625" style="75" customWidth="1"/>
    <col min="9" max="9" width="45.85546875" style="75" customWidth="1"/>
    <col min="10" max="18" width="9.28515625" style="75" customWidth="1"/>
    <col min="19" max="19" width="12.5703125" style="75" customWidth="1"/>
    <col min="20" max="16384" width="9.140625" style="75"/>
  </cols>
  <sheetData>
    <row r="1" spans="1:14" ht="30.75" customHeight="1">
      <c r="A1" s="126" t="s">
        <v>145</v>
      </c>
      <c r="B1" s="127"/>
      <c r="C1" s="127"/>
      <c r="D1" s="127"/>
      <c r="E1" s="127"/>
      <c r="F1" s="127"/>
      <c r="G1" s="127"/>
      <c r="H1" s="127"/>
      <c r="I1" s="102"/>
      <c r="J1" s="74"/>
      <c r="K1" s="74"/>
    </row>
    <row r="2" spans="1:14" ht="12" customHeight="1">
      <c r="A2" s="76"/>
      <c r="B2" s="76"/>
      <c r="C2" s="76"/>
      <c r="D2" s="76"/>
      <c r="E2" s="76"/>
      <c r="F2" s="93"/>
      <c r="G2" s="100"/>
      <c r="H2" s="76"/>
      <c r="I2" s="74"/>
      <c r="J2" s="74"/>
      <c r="K2" s="74"/>
    </row>
    <row r="3" spans="1:14" ht="18.75" customHeight="1">
      <c r="A3" s="76"/>
      <c r="B3" s="76"/>
      <c r="C3" s="76"/>
      <c r="D3" s="125" t="s">
        <v>109</v>
      </c>
      <c r="E3" s="125"/>
      <c r="F3" s="125"/>
      <c r="G3" s="125"/>
      <c r="H3" s="125"/>
      <c r="I3" s="77"/>
      <c r="J3" s="78"/>
      <c r="K3" s="78"/>
      <c r="L3" s="78"/>
      <c r="M3" s="78"/>
      <c r="N3" s="78"/>
    </row>
    <row r="4" spans="1:14" ht="17.25" customHeight="1">
      <c r="A4" s="76"/>
      <c r="B4" s="76"/>
      <c r="C4" s="76"/>
      <c r="D4" s="76"/>
      <c r="E4" s="76"/>
      <c r="F4" s="93"/>
      <c r="G4" s="100"/>
      <c r="H4" s="76"/>
      <c r="I4" s="77"/>
      <c r="J4" s="78"/>
      <c r="K4" s="78"/>
      <c r="L4" s="78"/>
      <c r="M4" s="78"/>
      <c r="N4" s="78"/>
    </row>
    <row r="5" spans="1:14" ht="45" customHeight="1">
      <c r="A5" s="124" t="s">
        <v>120</v>
      </c>
      <c r="B5" s="124"/>
      <c r="C5" s="124"/>
      <c r="D5" s="124"/>
      <c r="E5" s="124"/>
      <c r="F5" s="124"/>
      <c r="G5" s="124"/>
      <c r="H5" s="124"/>
    </row>
    <row r="6" spans="1:14" ht="18.75" customHeight="1">
      <c r="A6" s="79"/>
      <c r="B6" s="79"/>
      <c r="C6" s="79"/>
      <c r="D6" s="79"/>
      <c r="E6" s="79"/>
      <c r="F6" s="79"/>
      <c r="G6" s="79"/>
      <c r="H6" s="79"/>
    </row>
    <row r="7" spans="1:14" ht="22.5" customHeight="1">
      <c r="A7" s="80" t="s">
        <v>19</v>
      </c>
      <c r="B7" s="40" t="s">
        <v>97</v>
      </c>
      <c r="C7" s="40" t="s">
        <v>97</v>
      </c>
      <c r="D7" s="40" t="s">
        <v>132</v>
      </c>
      <c r="E7" s="40" t="s">
        <v>140</v>
      </c>
      <c r="F7" s="40" t="s">
        <v>141</v>
      </c>
      <c r="G7" s="40" t="s">
        <v>154</v>
      </c>
      <c r="H7" s="40" t="s">
        <v>156</v>
      </c>
    </row>
    <row r="8" spans="1:14" ht="27" customHeight="1">
      <c r="A8" s="81" t="s">
        <v>21</v>
      </c>
      <c r="B8" s="37">
        <f t="shared" ref="B8:H8" si="0">B9+B11+B12+B13+B15+B16+B10</f>
        <v>97031.425000000003</v>
      </c>
      <c r="C8" s="37">
        <f t="shared" ref="C8" si="1">C9+C11+C12+C13+C15+C16+C10</f>
        <v>101397.47100000001</v>
      </c>
      <c r="D8" s="37">
        <f t="shared" si="0"/>
        <v>123471.08900000001</v>
      </c>
      <c r="E8" s="37">
        <f t="shared" si="0"/>
        <v>123841.46799999999</v>
      </c>
      <c r="F8" s="37">
        <f t="shared" si="0"/>
        <v>143251.185</v>
      </c>
      <c r="G8" s="37">
        <f t="shared" si="0"/>
        <v>144443.87</v>
      </c>
      <c r="H8" s="37">
        <f t="shared" si="0"/>
        <v>1192.6849999999959</v>
      </c>
      <c r="I8" s="70"/>
    </row>
    <row r="9" spans="1:14" ht="35.25" customHeight="1">
      <c r="A9" s="82" t="s">
        <v>41</v>
      </c>
      <c r="B9" s="67">
        <v>2451.4</v>
      </c>
      <c r="C9" s="29">
        <v>2451.4</v>
      </c>
      <c r="D9" s="29">
        <v>2451.4</v>
      </c>
      <c r="E9" s="67">
        <v>2451.4</v>
      </c>
      <c r="F9" s="67">
        <v>2451.4</v>
      </c>
      <c r="G9" s="29">
        <v>2576.14</v>
      </c>
      <c r="H9" s="29">
        <f>G9-F9</f>
        <v>124.73999999999978</v>
      </c>
      <c r="I9" s="70"/>
    </row>
    <row r="10" spans="1:14" ht="38.25" customHeight="1">
      <c r="A10" s="82" t="s">
        <v>96</v>
      </c>
      <c r="B10" s="67">
        <v>1371.672</v>
      </c>
      <c r="C10" s="29">
        <v>1371.672</v>
      </c>
      <c r="D10" s="29">
        <v>1371.672</v>
      </c>
      <c r="E10" s="67">
        <v>1504.8720000000001</v>
      </c>
      <c r="F10" s="67">
        <v>1504.8720000000001</v>
      </c>
      <c r="G10" s="29">
        <v>1504.8720000000001</v>
      </c>
      <c r="H10" s="29">
        <f t="shared" ref="H10:H24" si="2">G10-F10</f>
        <v>0</v>
      </c>
      <c r="I10" s="70"/>
    </row>
    <row r="11" spans="1:14" ht="51.75" customHeight="1">
      <c r="A11" s="82" t="s">
        <v>63</v>
      </c>
      <c r="B11" s="67">
        <v>21170</v>
      </c>
      <c r="C11" s="29">
        <v>21170</v>
      </c>
      <c r="D11" s="29">
        <v>21832.361000000001</v>
      </c>
      <c r="E11" s="29">
        <v>21835.258999999998</v>
      </c>
      <c r="F11" s="29">
        <v>21835.258999999998</v>
      </c>
      <c r="G11" s="29">
        <v>22561.062999999998</v>
      </c>
      <c r="H11" s="29">
        <f t="shared" si="2"/>
        <v>725.80400000000009</v>
      </c>
      <c r="I11" s="70"/>
    </row>
    <row r="12" spans="1:14" ht="24.75" customHeight="1" outlineLevel="1">
      <c r="A12" s="82" t="s">
        <v>64</v>
      </c>
      <c r="B12" s="29"/>
      <c r="C12" s="29"/>
      <c r="D12" s="29"/>
      <c r="E12" s="29"/>
      <c r="F12" s="29"/>
      <c r="G12" s="29"/>
      <c r="H12" s="29">
        <f t="shared" si="2"/>
        <v>0</v>
      </c>
      <c r="I12" s="70"/>
    </row>
    <row r="13" spans="1:14" ht="41.25" customHeight="1">
      <c r="A13" s="82" t="s">
        <v>65</v>
      </c>
      <c r="B13" s="67">
        <v>13749.793</v>
      </c>
      <c r="C13" s="29">
        <v>13749.793</v>
      </c>
      <c r="D13" s="29">
        <v>13849.793</v>
      </c>
      <c r="E13" s="29">
        <v>13849.793</v>
      </c>
      <c r="F13" s="29">
        <v>13873.753000000001</v>
      </c>
      <c r="G13" s="29">
        <v>14203.837</v>
      </c>
      <c r="H13" s="29">
        <f t="shared" si="2"/>
        <v>330.08399999999892</v>
      </c>
      <c r="I13" s="70"/>
    </row>
    <row r="14" spans="1:14" ht="32.450000000000003" hidden="1" customHeight="1" outlineLevel="1">
      <c r="A14" s="82" t="s">
        <v>66</v>
      </c>
      <c r="B14" s="29"/>
      <c r="C14" s="29"/>
      <c r="D14" s="29"/>
      <c r="E14" s="29"/>
      <c r="F14" s="29"/>
      <c r="G14" s="29"/>
      <c r="H14" s="29">
        <f t="shared" si="2"/>
        <v>0</v>
      </c>
      <c r="I14" s="70"/>
    </row>
    <row r="15" spans="1:14" ht="27" customHeight="1" collapsed="1">
      <c r="A15" s="82" t="s">
        <v>67</v>
      </c>
      <c r="B15" s="67">
        <v>300</v>
      </c>
      <c r="C15" s="29">
        <v>300</v>
      </c>
      <c r="D15" s="29">
        <v>300</v>
      </c>
      <c r="E15" s="29">
        <v>370.59399999999999</v>
      </c>
      <c r="F15" s="29">
        <v>640.64800000000002</v>
      </c>
      <c r="G15" s="29">
        <v>266.505</v>
      </c>
      <c r="H15" s="29">
        <f t="shared" si="2"/>
        <v>-374.14300000000003</v>
      </c>
      <c r="I15" s="70"/>
    </row>
    <row r="16" spans="1:14" ht="26.25" customHeight="1">
      <c r="A16" s="82" t="s">
        <v>68</v>
      </c>
      <c r="B16" s="67">
        <v>57988.56</v>
      </c>
      <c r="C16" s="29">
        <v>62354.606</v>
      </c>
      <c r="D16" s="29">
        <v>83665.862999999998</v>
      </c>
      <c r="E16" s="29">
        <v>83829.55</v>
      </c>
      <c r="F16" s="29">
        <v>102945.253</v>
      </c>
      <c r="G16" s="29">
        <v>103331.45299999999</v>
      </c>
      <c r="H16" s="29">
        <f t="shared" si="2"/>
        <v>386.19999999999709</v>
      </c>
      <c r="I16" s="70"/>
    </row>
    <row r="17" spans="1:11" ht="45" customHeight="1">
      <c r="A17" s="81" t="s">
        <v>22</v>
      </c>
      <c r="B17" s="64">
        <f t="shared" ref="B17:H17" si="3">SUM(B18)</f>
        <v>4556.8</v>
      </c>
      <c r="C17" s="64">
        <f t="shared" si="3"/>
        <v>4556.8</v>
      </c>
      <c r="D17" s="64">
        <f t="shared" si="3"/>
        <v>4645.2</v>
      </c>
      <c r="E17" s="64">
        <f t="shared" si="3"/>
        <v>4645.2</v>
      </c>
      <c r="F17" s="64">
        <f t="shared" si="3"/>
        <v>4645.2</v>
      </c>
      <c r="G17" s="64">
        <f t="shared" si="3"/>
        <v>4645.2</v>
      </c>
      <c r="H17" s="64">
        <f t="shared" si="3"/>
        <v>0</v>
      </c>
      <c r="I17" s="70"/>
    </row>
    <row r="18" spans="1:11" ht="39.75" customHeight="1">
      <c r="A18" s="83" t="s">
        <v>92</v>
      </c>
      <c r="B18" s="67">
        <v>4556.8</v>
      </c>
      <c r="C18" s="29">
        <v>4556.8</v>
      </c>
      <c r="D18" s="29">
        <v>4645.2</v>
      </c>
      <c r="E18" s="29">
        <v>4645.2</v>
      </c>
      <c r="F18" s="29">
        <v>4645.2</v>
      </c>
      <c r="G18" s="29">
        <v>4645.2</v>
      </c>
      <c r="H18" s="29">
        <f t="shared" si="2"/>
        <v>0</v>
      </c>
      <c r="I18" s="70"/>
    </row>
    <row r="19" spans="1:11" ht="25.9" customHeight="1">
      <c r="A19" s="81" t="s">
        <v>23</v>
      </c>
      <c r="B19" s="37">
        <f t="shared" ref="B19:H19" si="4">SUM(B20:B24)</f>
        <v>59483.212999999996</v>
      </c>
      <c r="C19" s="37">
        <f t="shared" ref="C19" si="5">SUM(C20:C24)</f>
        <v>51403.837999999996</v>
      </c>
      <c r="D19" s="37">
        <f t="shared" si="4"/>
        <v>55548.434999999998</v>
      </c>
      <c r="E19" s="37">
        <f t="shared" si="4"/>
        <v>60543.862000000001</v>
      </c>
      <c r="F19" s="37">
        <f t="shared" si="4"/>
        <v>65746.260999999999</v>
      </c>
      <c r="G19" s="37">
        <f t="shared" si="4"/>
        <v>66174.792000000001</v>
      </c>
      <c r="H19" s="37">
        <f t="shared" si="4"/>
        <v>428.53099999999358</v>
      </c>
      <c r="I19" s="70"/>
    </row>
    <row r="20" spans="1:11" ht="24" customHeight="1">
      <c r="A20" s="83" t="s">
        <v>69</v>
      </c>
      <c r="B20" s="67">
        <v>5353.8059999999996</v>
      </c>
      <c r="C20" s="29">
        <v>5353.8059999999996</v>
      </c>
      <c r="D20" s="29">
        <v>6244.7190000000001</v>
      </c>
      <c r="E20" s="29">
        <v>6244.7190000000001</v>
      </c>
      <c r="F20" s="29">
        <v>6447.1180000000004</v>
      </c>
      <c r="G20" s="29">
        <v>6595.58</v>
      </c>
      <c r="H20" s="29">
        <f t="shared" si="2"/>
        <v>148.46199999999953</v>
      </c>
      <c r="I20" s="70"/>
    </row>
    <row r="21" spans="1:11" ht="23.65" customHeight="1">
      <c r="A21" s="83" t="s">
        <v>70</v>
      </c>
      <c r="B21" s="67">
        <v>1000</v>
      </c>
      <c r="C21" s="29">
        <v>1000</v>
      </c>
      <c r="D21" s="29">
        <v>1000</v>
      </c>
      <c r="E21" s="29">
        <v>1000</v>
      </c>
      <c r="F21" s="29">
        <v>1000</v>
      </c>
      <c r="G21" s="29">
        <v>1000</v>
      </c>
      <c r="H21" s="29">
        <f t="shared" si="2"/>
        <v>0</v>
      </c>
      <c r="I21" s="70"/>
    </row>
    <row r="22" spans="1:11" ht="22.9" customHeight="1">
      <c r="A22" s="83" t="s">
        <v>42</v>
      </c>
      <c r="B22" s="67">
        <v>12633.35</v>
      </c>
      <c r="C22" s="29">
        <v>12633.35</v>
      </c>
      <c r="D22" s="29">
        <v>12633.35</v>
      </c>
      <c r="E22" s="29">
        <v>12633.35</v>
      </c>
      <c r="F22" s="29">
        <v>12633.35</v>
      </c>
      <c r="G22" s="29">
        <v>12633.35</v>
      </c>
      <c r="H22" s="29">
        <f t="shared" si="2"/>
        <v>0</v>
      </c>
      <c r="I22" s="70"/>
    </row>
    <row r="23" spans="1:11" ht="27" customHeight="1">
      <c r="A23" s="83" t="s">
        <v>43</v>
      </c>
      <c r="B23" s="67">
        <v>31588.958999999999</v>
      </c>
      <c r="C23" s="29">
        <v>23509.583999999999</v>
      </c>
      <c r="D23" s="29">
        <v>26567.703000000001</v>
      </c>
      <c r="E23" s="29">
        <v>31035.852999999999</v>
      </c>
      <c r="F23" s="29">
        <v>36035.853000000003</v>
      </c>
      <c r="G23" s="29">
        <v>36196.362999999998</v>
      </c>
      <c r="H23" s="29">
        <f t="shared" si="2"/>
        <v>160.50999999999476</v>
      </c>
      <c r="I23" s="70"/>
    </row>
    <row r="24" spans="1:11" ht="26.65" customHeight="1">
      <c r="A24" s="83" t="s">
        <v>44</v>
      </c>
      <c r="B24" s="67">
        <v>8907.098</v>
      </c>
      <c r="C24" s="29">
        <v>8907.098</v>
      </c>
      <c r="D24" s="29">
        <v>9102.6630000000005</v>
      </c>
      <c r="E24" s="29">
        <v>9629.94</v>
      </c>
      <c r="F24" s="29">
        <v>9629.94</v>
      </c>
      <c r="G24" s="29">
        <v>9749.4989999999998</v>
      </c>
      <c r="H24" s="29">
        <f t="shared" si="2"/>
        <v>119.55899999999929</v>
      </c>
      <c r="I24" s="70"/>
    </row>
    <row r="25" spans="1:11" ht="26.65" customHeight="1">
      <c r="A25" s="81" t="s">
        <v>24</v>
      </c>
      <c r="B25" s="68">
        <f t="shared" ref="B25:H25" si="6">SUM(B27:B29)</f>
        <v>27291.381000000001</v>
      </c>
      <c r="C25" s="37">
        <f t="shared" ref="C25" si="7">SUM(C27:C29)</f>
        <v>31004.714</v>
      </c>
      <c r="D25" s="37">
        <f t="shared" si="6"/>
        <v>95395.86</v>
      </c>
      <c r="E25" s="37">
        <f t="shared" si="6"/>
        <v>102996.333</v>
      </c>
      <c r="F25" s="37">
        <f t="shared" si="6"/>
        <v>44364.931999999993</v>
      </c>
      <c r="G25" s="37">
        <f t="shared" si="6"/>
        <v>47985.63</v>
      </c>
      <c r="H25" s="37">
        <f t="shared" si="6"/>
        <v>3620.6980000000003</v>
      </c>
      <c r="I25" s="70"/>
    </row>
    <row r="26" spans="1:11" ht="26.25" customHeight="1">
      <c r="A26" s="84" t="s">
        <v>81</v>
      </c>
      <c r="B26" s="29"/>
      <c r="C26" s="29"/>
      <c r="D26" s="85"/>
      <c r="E26" s="85"/>
      <c r="F26" s="85"/>
      <c r="G26" s="85"/>
      <c r="H26" s="29">
        <f t="shared" ref="H26:H43" si="8">F26-E26</f>
        <v>0</v>
      </c>
      <c r="I26" s="70"/>
    </row>
    <row r="27" spans="1:11" ht="23.25" customHeight="1">
      <c r="A27" s="83" t="s">
        <v>45</v>
      </c>
      <c r="B27" s="67">
        <v>12173.49</v>
      </c>
      <c r="C27" s="29">
        <v>12173.49</v>
      </c>
      <c r="D27" s="29">
        <v>79151.225999999995</v>
      </c>
      <c r="E27" s="29">
        <v>86751.225999999995</v>
      </c>
      <c r="F27" s="29">
        <v>27731.626</v>
      </c>
      <c r="G27" s="29">
        <v>31231.626</v>
      </c>
      <c r="H27" s="29">
        <f t="shared" ref="H27:H29" si="9">G27-F27</f>
        <v>3500</v>
      </c>
      <c r="I27" s="70"/>
    </row>
    <row r="28" spans="1:11" ht="22.5" customHeight="1" outlineLevel="1">
      <c r="A28" s="83" t="s">
        <v>46</v>
      </c>
      <c r="B28" s="67">
        <v>9221.3269999999993</v>
      </c>
      <c r="C28" s="29">
        <v>12934.66</v>
      </c>
      <c r="D28" s="29">
        <v>10348.07</v>
      </c>
      <c r="E28" s="29">
        <v>10348.07</v>
      </c>
      <c r="F28" s="29">
        <v>10648.07</v>
      </c>
      <c r="G28" s="29">
        <v>10648.07</v>
      </c>
      <c r="H28" s="29">
        <f t="shared" si="9"/>
        <v>0</v>
      </c>
      <c r="I28" s="70"/>
    </row>
    <row r="29" spans="1:11" ht="26.25" customHeight="1">
      <c r="A29" s="83" t="s">
        <v>94</v>
      </c>
      <c r="B29" s="67">
        <v>5896.5640000000003</v>
      </c>
      <c r="C29" s="29">
        <v>5896.5640000000003</v>
      </c>
      <c r="D29" s="29">
        <v>5896.5640000000003</v>
      </c>
      <c r="E29" s="29">
        <v>5897.0370000000003</v>
      </c>
      <c r="F29" s="29">
        <v>5985.2359999999999</v>
      </c>
      <c r="G29" s="29">
        <v>6105.9340000000002</v>
      </c>
      <c r="H29" s="29">
        <f t="shared" si="9"/>
        <v>120.69800000000032</v>
      </c>
      <c r="I29" s="70"/>
    </row>
    <row r="30" spans="1:11" ht="30.75" customHeight="1">
      <c r="A30" s="86" t="s">
        <v>108</v>
      </c>
      <c r="B30" s="69">
        <f>B31</f>
        <v>0</v>
      </c>
      <c r="C30" s="69">
        <f>C31</f>
        <v>0</v>
      </c>
      <c r="D30" s="87"/>
      <c r="E30" s="87">
        <v>0</v>
      </c>
      <c r="F30" s="87">
        <v>0</v>
      </c>
      <c r="G30" s="87"/>
      <c r="H30" s="87">
        <v>0</v>
      </c>
      <c r="I30" s="70"/>
    </row>
    <row r="31" spans="1:11" ht="28.5" customHeight="1">
      <c r="A31" s="83" t="s">
        <v>107</v>
      </c>
      <c r="B31" s="29"/>
      <c r="C31" s="29"/>
      <c r="D31" s="88"/>
      <c r="E31" s="88"/>
      <c r="F31" s="88"/>
      <c r="G31" s="88"/>
      <c r="H31" s="29">
        <f t="shared" si="8"/>
        <v>0</v>
      </c>
      <c r="I31" s="70"/>
    </row>
    <row r="32" spans="1:11" ht="27" customHeight="1">
      <c r="A32" s="81" t="s">
        <v>26</v>
      </c>
      <c r="B32" s="68">
        <f t="shared" ref="B32:H32" si="10">SUM(B33:B38)</f>
        <v>550773.63199999998</v>
      </c>
      <c r="C32" s="37">
        <f t="shared" ref="C32" si="11">SUM(C33:C38)</f>
        <v>550773.63199999998</v>
      </c>
      <c r="D32" s="37">
        <f t="shared" si="10"/>
        <v>595479.99300000002</v>
      </c>
      <c r="E32" s="37">
        <f t="shared" si="10"/>
        <v>645794.31500000006</v>
      </c>
      <c r="F32" s="37">
        <f t="shared" si="10"/>
        <v>674476.25300000003</v>
      </c>
      <c r="G32" s="37">
        <f t="shared" si="10"/>
        <v>714696.99300000002</v>
      </c>
      <c r="H32" s="37">
        <f t="shared" si="10"/>
        <v>40220.739999999983</v>
      </c>
      <c r="I32" s="70"/>
      <c r="K32" s="89"/>
    </row>
    <row r="33" spans="1:11" ht="27" customHeight="1">
      <c r="A33" s="83" t="s">
        <v>47</v>
      </c>
      <c r="B33" s="67">
        <v>123367.96</v>
      </c>
      <c r="C33" s="29">
        <v>123367.96</v>
      </c>
      <c r="D33" s="29">
        <v>127922.769</v>
      </c>
      <c r="E33" s="29">
        <v>138303.77100000001</v>
      </c>
      <c r="F33" s="29">
        <v>146576.10500000001</v>
      </c>
      <c r="G33" s="29">
        <v>162005.99299999999</v>
      </c>
      <c r="H33" s="29">
        <f t="shared" ref="H33:H41" si="12">G33-F33</f>
        <v>15429.887999999977</v>
      </c>
      <c r="I33" s="70"/>
      <c r="K33" s="89"/>
    </row>
    <row r="34" spans="1:11" ht="26.25" customHeight="1">
      <c r="A34" s="83" t="s">
        <v>48</v>
      </c>
      <c r="B34" s="67">
        <v>321127.74</v>
      </c>
      <c r="C34" s="29">
        <v>321127.74</v>
      </c>
      <c r="D34" s="29">
        <v>347796.90100000001</v>
      </c>
      <c r="E34" s="29">
        <v>382986.50900000002</v>
      </c>
      <c r="F34" s="29">
        <v>402960.83100000001</v>
      </c>
      <c r="G34" s="29">
        <v>421313.28200000001</v>
      </c>
      <c r="H34" s="29">
        <f t="shared" si="12"/>
        <v>18352.451000000001</v>
      </c>
      <c r="I34" s="70"/>
      <c r="K34" s="89"/>
    </row>
    <row r="35" spans="1:11" ht="24.75" customHeight="1">
      <c r="A35" s="83" t="s">
        <v>49</v>
      </c>
      <c r="B35" s="67">
        <v>68601.148000000001</v>
      </c>
      <c r="C35" s="29">
        <v>68601.148000000001</v>
      </c>
      <c r="D35" s="29">
        <v>80365.267000000007</v>
      </c>
      <c r="E35" s="29">
        <v>83848.566999999995</v>
      </c>
      <c r="F35" s="29">
        <v>83848.566999999995</v>
      </c>
      <c r="G35" s="29">
        <v>89257.414000000004</v>
      </c>
      <c r="H35" s="29">
        <f t="shared" si="12"/>
        <v>5408.8470000000088</v>
      </c>
      <c r="I35" s="90"/>
      <c r="K35" s="89"/>
    </row>
    <row r="36" spans="1:11" ht="27.75" customHeight="1">
      <c r="A36" s="83" t="s">
        <v>106</v>
      </c>
      <c r="B36" s="67">
        <v>50</v>
      </c>
      <c r="C36" s="29">
        <v>50</v>
      </c>
      <c r="D36" s="29">
        <v>100</v>
      </c>
      <c r="E36" s="29">
        <v>100</v>
      </c>
      <c r="F36" s="29">
        <v>80</v>
      </c>
      <c r="G36" s="29">
        <v>98</v>
      </c>
      <c r="H36" s="29">
        <f t="shared" si="12"/>
        <v>18</v>
      </c>
      <c r="I36" s="70"/>
      <c r="K36" s="89"/>
    </row>
    <row r="37" spans="1:11" ht="26.65" customHeight="1">
      <c r="A37" s="83" t="s">
        <v>50</v>
      </c>
      <c r="B37" s="67">
        <v>1984</v>
      </c>
      <c r="C37" s="29">
        <v>1984</v>
      </c>
      <c r="D37" s="29">
        <v>2510.5</v>
      </c>
      <c r="E37" s="29">
        <v>3566.5</v>
      </c>
      <c r="F37" s="29">
        <v>3566.5</v>
      </c>
      <c r="G37" s="29">
        <v>4216.5</v>
      </c>
      <c r="H37" s="29">
        <f t="shared" si="12"/>
        <v>650</v>
      </c>
      <c r="I37" s="70"/>
      <c r="K37" s="89"/>
    </row>
    <row r="38" spans="1:11" ht="25.5" customHeight="1">
      <c r="A38" s="83" t="s">
        <v>51</v>
      </c>
      <c r="B38" s="67">
        <v>35642.784</v>
      </c>
      <c r="C38" s="29">
        <v>35642.784</v>
      </c>
      <c r="D38" s="29">
        <v>36784.555999999997</v>
      </c>
      <c r="E38" s="29">
        <v>36988.968000000001</v>
      </c>
      <c r="F38" s="29">
        <v>37444.25</v>
      </c>
      <c r="G38" s="29">
        <v>37805.803999999996</v>
      </c>
      <c r="H38" s="29">
        <f t="shared" si="12"/>
        <v>361.55399999999645</v>
      </c>
      <c r="I38" s="70"/>
      <c r="K38" s="89"/>
    </row>
    <row r="39" spans="1:11" ht="42" customHeight="1">
      <c r="A39" s="81" t="s">
        <v>27</v>
      </c>
      <c r="B39" s="64">
        <f t="shared" ref="B39:H39" si="13">SUM(B40:B41)</f>
        <v>88698.081999999995</v>
      </c>
      <c r="C39" s="64">
        <f t="shared" ref="C39" si="14">SUM(C40:C41)</f>
        <v>88698.081999999995</v>
      </c>
      <c r="D39" s="64">
        <f t="shared" si="13"/>
        <v>93941.434999999998</v>
      </c>
      <c r="E39" s="64">
        <f t="shared" si="13"/>
        <v>104268.542</v>
      </c>
      <c r="F39" s="64">
        <f t="shared" si="13"/>
        <v>103469.00200000001</v>
      </c>
      <c r="G39" s="64">
        <f t="shared" si="13"/>
        <v>105785.29399999999</v>
      </c>
      <c r="H39" s="64">
        <f t="shared" si="13"/>
        <v>2316.2919999999899</v>
      </c>
      <c r="I39" s="70"/>
      <c r="K39" s="89"/>
    </row>
    <row r="40" spans="1:11" ht="27.75" customHeight="1">
      <c r="A40" s="83" t="s">
        <v>52</v>
      </c>
      <c r="B40" s="67">
        <v>86846.182000000001</v>
      </c>
      <c r="C40" s="29">
        <v>86846.182000000001</v>
      </c>
      <c r="D40" s="29">
        <v>91817.794999999998</v>
      </c>
      <c r="E40" s="29">
        <v>102144.458</v>
      </c>
      <c r="F40" s="29">
        <v>101344.91800000001</v>
      </c>
      <c r="G40" s="29">
        <v>103657.76</v>
      </c>
      <c r="H40" s="29">
        <f t="shared" si="12"/>
        <v>2312.8419999999896</v>
      </c>
      <c r="I40" s="91"/>
      <c r="K40" s="89"/>
    </row>
    <row r="41" spans="1:11" ht="27" customHeight="1">
      <c r="A41" s="83" t="s">
        <v>53</v>
      </c>
      <c r="B41" s="29">
        <v>1851.9</v>
      </c>
      <c r="C41" s="29">
        <v>1851.9</v>
      </c>
      <c r="D41" s="29">
        <v>2123.64</v>
      </c>
      <c r="E41" s="29">
        <v>2124.0839999999998</v>
      </c>
      <c r="F41" s="29">
        <v>2124.0839999999998</v>
      </c>
      <c r="G41" s="29">
        <v>2127.5340000000001</v>
      </c>
      <c r="H41" s="29">
        <f t="shared" si="12"/>
        <v>3.4500000000002728</v>
      </c>
      <c r="I41" s="70"/>
      <c r="K41" s="89"/>
    </row>
    <row r="42" spans="1:11" ht="29.25" customHeight="1">
      <c r="A42" s="81" t="s">
        <v>28</v>
      </c>
      <c r="B42" s="81"/>
      <c r="C42" s="92"/>
      <c r="D42" s="92"/>
      <c r="E42" s="92">
        <v>0</v>
      </c>
      <c r="F42" s="92">
        <v>0</v>
      </c>
      <c r="G42" s="92"/>
      <c r="H42" s="92">
        <v>0</v>
      </c>
      <c r="I42" s="70"/>
    </row>
    <row r="43" spans="1:11" ht="30" customHeight="1">
      <c r="A43" s="83" t="s">
        <v>54</v>
      </c>
      <c r="B43" s="83"/>
      <c r="C43" s="88"/>
      <c r="D43" s="88"/>
      <c r="E43" s="88"/>
      <c r="F43" s="88"/>
      <c r="G43" s="88"/>
      <c r="H43" s="29">
        <f t="shared" si="8"/>
        <v>0</v>
      </c>
      <c r="I43" s="70"/>
    </row>
    <row r="44" spans="1:11" ht="30" hidden="1" customHeight="1" outlineLevel="1">
      <c r="A44" s="83" t="s">
        <v>55</v>
      </c>
      <c r="B44" s="83"/>
      <c r="C44" s="88"/>
      <c r="D44" s="88"/>
      <c r="E44" s="88"/>
      <c r="F44" s="88"/>
      <c r="G44" s="88"/>
      <c r="H44" s="88"/>
      <c r="I44" s="70"/>
    </row>
    <row r="45" spans="1:11" ht="34.15" customHeight="1" collapsed="1">
      <c r="A45" s="81" t="s">
        <v>29</v>
      </c>
      <c r="B45" s="71">
        <f t="shared" ref="B45:H45" si="15">SUM(B46:B49)</f>
        <v>24809.124</v>
      </c>
      <c r="C45" s="64">
        <f t="shared" ref="C45" si="16">SUM(C46:C49)</f>
        <v>24809.124</v>
      </c>
      <c r="D45" s="64">
        <f t="shared" si="15"/>
        <v>28510.404000000002</v>
      </c>
      <c r="E45" s="64">
        <f t="shared" si="15"/>
        <v>28339.81</v>
      </c>
      <c r="F45" s="64">
        <f t="shared" si="15"/>
        <v>40519.027999999998</v>
      </c>
      <c r="G45" s="64">
        <f t="shared" si="15"/>
        <v>41031.248</v>
      </c>
      <c r="H45" s="64">
        <f t="shared" si="15"/>
        <v>512.21999999999935</v>
      </c>
      <c r="I45" s="70"/>
    </row>
    <row r="46" spans="1:11" ht="28.15" customHeight="1">
      <c r="A46" s="83" t="s">
        <v>56</v>
      </c>
      <c r="B46" s="67">
        <v>581.76</v>
      </c>
      <c r="C46" s="29">
        <v>581.76</v>
      </c>
      <c r="D46" s="29">
        <v>581.76</v>
      </c>
      <c r="E46" s="29">
        <v>581.76</v>
      </c>
      <c r="F46" s="29">
        <v>581.76</v>
      </c>
      <c r="G46" s="29">
        <v>581.76</v>
      </c>
      <c r="H46" s="29">
        <f t="shared" ref="H46:H59" si="17">G46-F46</f>
        <v>0</v>
      </c>
      <c r="I46" s="70"/>
    </row>
    <row r="47" spans="1:11" ht="27" customHeight="1">
      <c r="A47" s="83" t="s">
        <v>105</v>
      </c>
      <c r="B47" s="67">
        <v>12214.93</v>
      </c>
      <c r="C47" s="29">
        <v>12214.93</v>
      </c>
      <c r="D47" s="29">
        <v>14582.91</v>
      </c>
      <c r="E47" s="29">
        <v>14582.91</v>
      </c>
      <c r="F47" s="29">
        <v>15777.182000000001</v>
      </c>
      <c r="G47" s="29">
        <v>15817.732</v>
      </c>
      <c r="H47" s="29">
        <f t="shared" si="17"/>
        <v>40.549999999999272</v>
      </c>
      <c r="I47" s="70"/>
    </row>
    <row r="48" spans="1:11" ht="28.5" customHeight="1">
      <c r="A48" s="83" t="s">
        <v>57</v>
      </c>
      <c r="B48" s="67">
        <v>7683.44</v>
      </c>
      <c r="C48" s="29">
        <v>7683.44</v>
      </c>
      <c r="D48" s="29">
        <v>7683.44</v>
      </c>
      <c r="E48" s="29">
        <v>7683.44</v>
      </c>
      <c r="F48" s="29">
        <v>18638.439999999999</v>
      </c>
      <c r="G48" s="29">
        <v>18638.439999999999</v>
      </c>
      <c r="H48" s="29">
        <f t="shared" si="17"/>
        <v>0</v>
      </c>
      <c r="I48" s="70"/>
    </row>
    <row r="49" spans="1:9" ht="27.4" customHeight="1">
      <c r="A49" s="83" t="s">
        <v>75</v>
      </c>
      <c r="B49" s="67">
        <v>4328.9939999999997</v>
      </c>
      <c r="C49" s="29">
        <v>4328.9939999999997</v>
      </c>
      <c r="D49" s="29">
        <v>5662.2939999999999</v>
      </c>
      <c r="E49" s="29">
        <v>5491.7</v>
      </c>
      <c r="F49" s="29">
        <v>5521.6459999999997</v>
      </c>
      <c r="G49" s="29">
        <v>5993.3159999999998</v>
      </c>
      <c r="H49" s="29">
        <f t="shared" si="17"/>
        <v>471.67000000000007</v>
      </c>
      <c r="I49" s="70"/>
    </row>
    <row r="50" spans="1:9" ht="25.9" customHeight="1">
      <c r="A50" s="81" t="s">
        <v>30</v>
      </c>
      <c r="B50" s="64">
        <f t="shared" ref="B50:H50" si="18">SUM(B51:B54)</f>
        <v>70197.356</v>
      </c>
      <c r="C50" s="64">
        <f t="shared" ref="C50" si="19">SUM(C51:C54)</f>
        <v>70197.356</v>
      </c>
      <c r="D50" s="64">
        <f t="shared" si="18"/>
        <v>70197.356</v>
      </c>
      <c r="E50" s="64">
        <f t="shared" si="18"/>
        <v>70974.820000000007</v>
      </c>
      <c r="F50" s="64">
        <f t="shared" si="18"/>
        <v>71011.590000000011</v>
      </c>
      <c r="G50" s="64">
        <f t="shared" si="18"/>
        <v>71493.320000000007</v>
      </c>
      <c r="H50" s="64">
        <f t="shared" si="18"/>
        <v>481.7299999999957</v>
      </c>
      <c r="I50" s="70"/>
    </row>
    <row r="51" spans="1:9" ht="27" customHeight="1">
      <c r="A51" s="83" t="s">
        <v>58</v>
      </c>
      <c r="B51" s="29"/>
      <c r="C51" s="29"/>
      <c r="D51" s="88"/>
      <c r="E51" s="88"/>
      <c r="F51" s="88"/>
      <c r="G51" s="88"/>
      <c r="H51" s="29">
        <f t="shared" si="17"/>
        <v>0</v>
      </c>
      <c r="I51" s="70"/>
    </row>
    <row r="52" spans="1:9" ht="26.25" customHeight="1">
      <c r="A52" s="83" t="s">
        <v>93</v>
      </c>
      <c r="B52" s="29"/>
      <c r="C52" s="29"/>
      <c r="D52" s="88"/>
      <c r="E52" s="88"/>
      <c r="F52" s="88"/>
      <c r="G52" s="88"/>
      <c r="H52" s="29">
        <f t="shared" si="17"/>
        <v>0</v>
      </c>
      <c r="I52" s="70"/>
    </row>
    <row r="53" spans="1:9" ht="25.5" customHeight="1">
      <c r="A53" s="83" t="s">
        <v>86</v>
      </c>
      <c r="B53" s="67">
        <v>69151.7</v>
      </c>
      <c r="C53" s="29">
        <v>69151.7</v>
      </c>
      <c r="D53" s="29">
        <v>69151.7</v>
      </c>
      <c r="E53" s="29">
        <v>69928.803</v>
      </c>
      <c r="F53" s="29">
        <v>69965.573000000004</v>
      </c>
      <c r="G53" s="29">
        <v>70413.409</v>
      </c>
      <c r="H53" s="29">
        <f t="shared" si="17"/>
        <v>447.83599999999569</v>
      </c>
      <c r="I53" s="70"/>
    </row>
    <row r="54" spans="1:9" ht="29.25" customHeight="1">
      <c r="A54" s="83" t="s">
        <v>59</v>
      </c>
      <c r="B54" s="67">
        <v>1045.6559999999999</v>
      </c>
      <c r="C54" s="29">
        <v>1045.6559999999999</v>
      </c>
      <c r="D54" s="29">
        <v>1045.6559999999999</v>
      </c>
      <c r="E54" s="29">
        <v>1046.0170000000001</v>
      </c>
      <c r="F54" s="29">
        <v>1046.0170000000001</v>
      </c>
      <c r="G54" s="29">
        <v>1079.9110000000001</v>
      </c>
      <c r="H54" s="29">
        <f t="shared" si="17"/>
        <v>33.894000000000005</v>
      </c>
      <c r="I54" s="70"/>
    </row>
    <row r="55" spans="1:9" ht="46.5" customHeight="1">
      <c r="A55" s="81" t="s">
        <v>31</v>
      </c>
      <c r="B55" s="65">
        <f t="shared" ref="B55:H55" si="20">SUM(B56)</f>
        <v>2866.9340000000002</v>
      </c>
      <c r="C55" s="65">
        <f t="shared" si="20"/>
        <v>2866.9340000000002</v>
      </c>
      <c r="D55" s="65">
        <f t="shared" si="20"/>
        <v>2867.6990000000001</v>
      </c>
      <c r="E55" s="65">
        <f t="shared" si="20"/>
        <v>2867.6990000000001</v>
      </c>
      <c r="F55" s="65">
        <f t="shared" si="20"/>
        <v>2867.6990000000001</v>
      </c>
      <c r="G55" s="65">
        <f t="shared" si="20"/>
        <v>2867.6990000000001</v>
      </c>
      <c r="H55" s="65">
        <f t="shared" si="20"/>
        <v>0</v>
      </c>
      <c r="I55" s="70"/>
    </row>
    <row r="56" spans="1:9" ht="33.75" customHeight="1">
      <c r="A56" s="83" t="s">
        <v>60</v>
      </c>
      <c r="B56" s="29">
        <v>2866.9340000000002</v>
      </c>
      <c r="C56" s="29">
        <v>2866.9340000000002</v>
      </c>
      <c r="D56" s="29">
        <v>2867.6990000000001</v>
      </c>
      <c r="E56" s="29">
        <v>2867.6990000000001</v>
      </c>
      <c r="F56" s="29">
        <v>2867.6990000000001</v>
      </c>
      <c r="G56" s="29">
        <v>2867.6990000000001</v>
      </c>
      <c r="H56" s="29">
        <f t="shared" si="17"/>
        <v>0</v>
      </c>
      <c r="I56" s="70"/>
    </row>
    <row r="57" spans="1:9" ht="30.75" customHeight="1">
      <c r="A57" s="81" t="s">
        <v>32</v>
      </c>
      <c r="B57" s="49">
        <f t="shared" ref="B57:H57" si="21">B58+B59</f>
        <v>12654.7</v>
      </c>
      <c r="C57" s="49">
        <f t="shared" ref="C57" si="22">C58+C59</f>
        <v>12654.7</v>
      </c>
      <c r="D57" s="49">
        <f t="shared" si="21"/>
        <v>42654.68</v>
      </c>
      <c r="E57" s="49">
        <f t="shared" si="21"/>
        <v>47287.622000000003</v>
      </c>
      <c r="F57" s="49">
        <f t="shared" si="21"/>
        <v>82290.286999999997</v>
      </c>
      <c r="G57" s="49">
        <f t="shared" si="21"/>
        <v>84790.273000000001</v>
      </c>
      <c r="H57" s="49">
        <f t="shared" si="21"/>
        <v>2499.9860000000044</v>
      </c>
      <c r="I57" s="70"/>
    </row>
    <row r="58" spans="1:9" ht="37.5" customHeight="1">
      <c r="A58" s="83" t="s">
        <v>61</v>
      </c>
      <c r="B58" s="29">
        <v>12000</v>
      </c>
      <c r="C58" s="29">
        <v>12000</v>
      </c>
      <c r="D58" s="29">
        <v>12000</v>
      </c>
      <c r="E58" s="29">
        <v>12000</v>
      </c>
      <c r="F58" s="29">
        <v>12000</v>
      </c>
      <c r="G58" s="29">
        <v>12000</v>
      </c>
      <c r="H58" s="29">
        <f t="shared" si="17"/>
        <v>0</v>
      </c>
      <c r="I58" s="70"/>
    </row>
    <row r="59" spans="1:9" ht="25.5" customHeight="1">
      <c r="A59" s="83" t="s">
        <v>62</v>
      </c>
      <c r="B59" s="29">
        <v>654.70000000000005</v>
      </c>
      <c r="C59" s="29">
        <v>654.70000000000005</v>
      </c>
      <c r="D59" s="29">
        <v>30654.68</v>
      </c>
      <c r="E59" s="29">
        <v>35287.622000000003</v>
      </c>
      <c r="F59" s="29">
        <v>70290.286999999997</v>
      </c>
      <c r="G59" s="29">
        <v>72790.273000000001</v>
      </c>
      <c r="H59" s="29">
        <f t="shared" si="17"/>
        <v>2499.9860000000044</v>
      </c>
      <c r="I59" s="70"/>
    </row>
    <row r="60" spans="1:9" s="30" customFormat="1" ht="28.5" customHeight="1">
      <c r="A60" s="81" t="s">
        <v>20</v>
      </c>
      <c r="B60" s="66">
        <f>B8+B17+B19+B25+B30+B32+B39+B42+B45+B50+B55+B57</f>
        <v>938362.647</v>
      </c>
      <c r="C60" s="66">
        <f>C8+C17+C19+C25+C30+C32+C39+C42+C45+C50+C55+C57</f>
        <v>938362.65099999995</v>
      </c>
      <c r="D60" s="66">
        <f t="shared" ref="D60:H60" si="23">D8+D17+D19+D25+D30+D32+D39+D42+D45+D50+D55+D57</f>
        <v>1112712.1510000001</v>
      </c>
      <c r="E60" s="66">
        <f t="shared" si="23"/>
        <v>1191559.6710000001</v>
      </c>
      <c r="F60" s="66">
        <f t="shared" si="23"/>
        <v>1232641.4370000002</v>
      </c>
      <c r="G60" s="66">
        <f t="shared" si="23"/>
        <v>1283914.3190000001</v>
      </c>
      <c r="H60" s="66">
        <f t="shared" si="23"/>
        <v>51272.881999999961</v>
      </c>
    </row>
  </sheetData>
  <mergeCells count="3">
    <mergeCell ref="A5:H5"/>
    <mergeCell ref="D3:H3"/>
    <mergeCell ref="A1:H1"/>
  </mergeCells>
  <phoneticPr fontId="30" type="noConversion"/>
  <pageMargins left="0.11811023622047245" right="0.11811023622047245" top="0.35433070866141736" bottom="0.35433070866141736" header="0" footer="0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доходы на 2025 год </vt:lpstr>
      <vt:lpstr>расходы на 2025г. </vt:lpstr>
      <vt:lpstr> изменения по разд на 2025 год.</vt:lpstr>
      <vt:lpstr>'расходы на 2025г. '!_1Excel_BuiltIn_Print_Area_4</vt:lpstr>
      <vt:lpstr>'расходы на 2025г. '!Заголовки_для_печати</vt:lpstr>
      <vt:lpstr>' изменения по разд на 2025 год.'!Область_печати</vt:lpstr>
      <vt:lpstr>'доходы на 2025 год '!Область_печати</vt:lpstr>
      <vt:lpstr>'расходы на 2025г.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Малков А Ю</cp:lastModifiedBy>
  <cp:lastPrinted>2025-09-23T12:31:08Z</cp:lastPrinted>
  <dcterms:created xsi:type="dcterms:W3CDTF">2017-06-26T13:12:44Z</dcterms:created>
  <dcterms:modified xsi:type="dcterms:W3CDTF">2025-09-23T12:46:56Z</dcterms:modified>
</cp:coreProperties>
</file>